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filterPrivacy="1" codeName="ThisWorkbook"/>
  <xr:revisionPtr revIDLastSave="0" documentId="13_ncr:1_{D88BD744-DA7C-46D3-BF24-AB0DE9251A0A}" xr6:coauthVersionLast="36" xr6:coauthVersionMax="36" xr10:uidLastSave="{00000000-0000-0000-0000-000000000000}"/>
  <bookViews>
    <workbookView xWindow="0" yWindow="0" windowWidth="0" windowHeight="11745" tabRatio="500" xr2:uid="{00000000-000D-0000-FFFF-FFFF00000000}"/>
  </bookViews>
  <sheets>
    <sheet name="총괄" sheetId="1" r:id="rId1"/>
    <sheet name="물품구매내역서" sheetId="2" r:id="rId2"/>
    <sheet name="공사 원가계산서" sheetId="3" r:id="rId3"/>
    <sheet name="직접노무비" sheetId="4" r:id="rId4"/>
    <sheet name="산출근거" sheetId="5" state="hidden" r:id="rId5"/>
  </sheets>
  <definedNames>
    <definedName name="_xlnm._FilterDatabase" hidden="1">#REF!</definedName>
    <definedName name="_xlnm.Print_Area" localSheetId="2">'공사 원가계산서'!$A$1:$H$32</definedName>
    <definedName name="_xlnm.Print_Area" localSheetId="1">물품구매내역서!$B$1:$H$72</definedName>
    <definedName name="_xlnm.Print_Area" localSheetId="4">산출근거!$A$1:$M$72</definedName>
    <definedName name="_xlnm.Print_Area" localSheetId="3">직접노무비!$A$1:$H$23</definedName>
    <definedName name="_xlnm.Print_Area" localSheetId="0">총괄!$A$1:$F$11</definedName>
    <definedName name="_xlnm.Print_Titles" localSheetId="1">물품구매내역서!$2:$7</definedName>
  </definedNames>
  <calcPr calcId="179021"/>
</workbook>
</file>

<file path=xl/calcChain.xml><?xml version="1.0" encoding="utf-8"?>
<calcChain xmlns="http://schemas.openxmlformats.org/spreadsheetml/2006/main">
  <c r="G11" i="2" l="1"/>
  <c r="G12" i="2"/>
  <c r="G20" i="2"/>
  <c r="G22" i="2"/>
  <c r="G23" i="2"/>
  <c r="G24" i="2"/>
  <c r="G29" i="2"/>
  <c r="G32" i="2"/>
  <c r="G34" i="2"/>
  <c r="G35" i="2"/>
  <c r="G36" i="2"/>
  <c r="G37" i="2"/>
  <c r="G41" i="2"/>
  <c r="G44" i="2"/>
  <c r="G46" i="2"/>
  <c r="G47" i="2"/>
  <c r="G48" i="2"/>
  <c r="G49" i="2"/>
  <c r="G53" i="2"/>
  <c r="G56" i="2"/>
  <c r="G57" i="2"/>
  <c r="G58" i="2"/>
  <c r="G59" i="2"/>
  <c r="G60" i="2"/>
  <c r="G65" i="2"/>
  <c r="G67" i="2"/>
  <c r="G68" i="2"/>
  <c r="G70" i="2"/>
  <c r="G71" i="2"/>
  <c r="G9" i="2"/>
  <c r="H20" i="4"/>
  <c r="H19" i="4"/>
  <c r="H18" i="4"/>
  <c r="H17" i="4"/>
  <c r="H16" i="4"/>
  <c r="H15" i="4"/>
  <c r="D14" i="4"/>
  <c r="H14" i="4" s="1"/>
  <c r="H13" i="4"/>
  <c r="H12" i="4"/>
  <c r="H11" i="4"/>
  <c r="H10" i="4"/>
  <c r="H9" i="4"/>
  <c r="H8" i="4"/>
  <c r="H7" i="4"/>
  <c r="H6" i="4"/>
  <c r="H5" i="4"/>
  <c r="F8" i="3"/>
  <c r="G69" i="2"/>
  <c r="G66" i="2"/>
  <c r="G64" i="2"/>
  <c r="G63" i="2"/>
  <c r="G62" i="2"/>
  <c r="G61" i="2"/>
  <c r="G55" i="2"/>
  <c r="G54" i="2"/>
  <c r="G52" i="2"/>
  <c r="G51" i="2"/>
  <c r="G50" i="2"/>
  <c r="G45" i="2"/>
  <c r="G43" i="2"/>
  <c r="G42" i="2"/>
  <c r="G40" i="2"/>
  <c r="G39" i="2"/>
  <c r="G38" i="2"/>
  <c r="G33" i="2"/>
  <c r="G31" i="2"/>
  <c r="G30" i="2"/>
  <c r="G28" i="2"/>
  <c r="G27" i="2"/>
  <c r="G26" i="2"/>
  <c r="G25" i="2"/>
  <c r="G21" i="2"/>
  <c r="G19" i="2"/>
  <c r="G18" i="2"/>
  <c r="G17" i="2"/>
  <c r="G16" i="2"/>
  <c r="G15" i="2"/>
  <c r="G14" i="2"/>
  <c r="G13" i="2"/>
  <c r="G10" i="2"/>
  <c r="A9" i="1"/>
  <c r="G72" i="2" l="1"/>
  <c r="E8" i="1" s="1"/>
  <c r="H21" i="4"/>
  <c r="F9" i="3" s="1"/>
  <c r="F10" i="3" l="1"/>
  <c r="F11" i="3" s="1"/>
  <c r="F18" i="3" l="1"/>
  <c r="F24" i="3"/>
  <c r="F19" i="3"/>
  <c r="F25" i="3" s="1"/>
  <c r="F26" i="3" l="1"/>
  <c r="F27" i="3" l="1"/>
  <c r="F28" i="3" s="1"/>
  <c r="F29" i="3" l="1"/>
  <c r="F30" i="3" l="1"/>
  <c r="F32" i="3" s="1"/>
  <c r="E9" i="1" l="1"/>
  <c r="E1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만든 이</author>
  </authors>
  <commentList>
    <comment ref="D5" authorId="0" shapeId="0" xr:uid="{00000000-0006-0000-0300-00000B000000}">
      <text>
        <r>
          <rPr>
            <b/>
            <sz val="9"/>
            <color rgb="FF000000"/>
            <rFont val="굴림"/>
            <family val="3"/>
            <charset val="129"/>
          </rPr>
          <t>* 2026 표준품셈 4-1-1</t>
        </r>
      </text>
    </comment>
    <comment ref="D6" authorId="0" shapeId="0" xr:uid="{00000000-0006-0000-0300-000008000000}">
      <text>
        <r>
          <rPr>
            <b/>
            <sz val="9"/>
            <color rgb="FF000000"/>
            <rFont val="굴림"/>
            <family val="3"/>
            <charset val="129"/>
          </rPr>
          <t>* 2026 표준품셈 4-1-1</t>
        </r>
      </text>
    </comment>
    <comment ref="D7" authorId="0" shapeId="0" xr:uid="{00000000-0006-0000-0300-00000C000000}">
      <text>
        <r>
          <rPr>
            <b/>
            <sz val="9"/>
            <color rgb="FF000000"/>
            <rFont val="굴림"/>
            <family val="3"/>
            <charset val="129"/>
          </rPr>
          <t>* 2026 표준품셈 4-3-1, 4P기준</t>
        </r>
      </text>
    </comment>
    <comment ref="D8" authorId="0" shapeId="0" xr:uid="{00000000-0006-0000-0300-000001000000}">
      <text>
        <r>
          <rPr>
            <b/>
            <sz val="9"/>
            <color rgb="FF000000"/>
            <rFont val="굴림"/>
            <family val="3"/>
            <charset val="129"/>
          </rPr>
          <t>철거는 UTP포설 표준품셈의 50% 적용
* 2026 표준품셈 4-3-1</t>
        </r>
      </text>
    </comment>
    <comment ref="D9" authorId="0" shapeId="0" xr:uid="{00000000-0006-0000-0300-000009000000}">
      <text>
        <r>
          <rPr>
            <b/>
            <sz val="9"/>
            <color rgb="FF000000"/>
            <rFont val="굴림"/>
            <family val="3"/>
            <charset val="129"/>
          </rPr>
          <t>* 2026 표준품셈 4-1-2-2</t>
        </r>
      </text>
    </comment>
    <comment ref="D10" authorId="0" shapeId="0" xr:uid="{00000000-0006-0000-0300-00000A000000}">
      <text>
        <r>
          <rPr>
            <b/>
            <sz val="9"/>
            <color rgb="FF000000"/>
            <rFont val="굴림"/>
            <family val="3"/>
            <charset val="129"/>
          </rPr>
          <t xml:space="preserve">* 2026 표준품셈 4-1-2-2
</t>
        </r>
      </text>
    </comment>
    <comment ref="D11" authorId="0" shapeId="0" xr:uid="{00000000-0006-0000-0300-000004000000}">
      <text>
        <r>
          <rPr>
            <b/>
            <sz val="9"/>
            <color rgb="FF000000"/>
            <rFont val="굴림"/>
            <family val="3"/>
            <charset val="129"/>
          </rPr>
          <t>* 2026 표준품셈 3-2-1</t>
        </r>
      </text>
    </comment>
    <comment ref="D12" authorId="0" shapeId="0" xr:uid="{00000000-0006-0000-0300-00000D000000}">
      <text>
        <r>
          <rPr>
            <b/>
            <sz val="9"/>
            <color rgb="FF000000"/>
            <rFont val="굴림"/>
            <family val="3"/>
            <charset val="129"/>
          </rPr>
          <t>* 2026 표준품셈 4-3-3, 24port 기준</t>
        </r>
      </text>
    </comment>
    <comment ref="D13" authorId="0" shapeId="0" xr:uid="{00000000-0006-0000-0300-00000E000000}">
      <text>
        <r>
          <rPr>
            <b/>
            <sz val="9"/>
            <color rgb="FF000000"/>
            <rFont val="굴림"/>
            <family val="3"/>
            <charset val="129"/>
          </rPr>
          <t xml:space="preserve">* 2026 표준품셈 4-3-3, 24port 기준
</t>
        </r>
      </text>
    </comment>
    <comment ref="D14" authorId="0" shapeId="0" xr:uid="{00000000-0006-0000-0300-000010000000}">
      <text>
        <r>
          <rPr>
            <b/>
            <sz val="9"/>
            <color rgb="FF000000"/>
            <rFont val="굴림"/>
            <family val="3"/>
            <charset val="129"/>
          </rPr>
          <t xml:space="preserve">*2026 표준품셈 3-1-1
</t>
        </r>
        <r>
          <rPr>
            <sz val="9"/>
            <color rgb="FF000000"/>
            <rFont val="굴림"/>
            <family val="3"/>
            <charset val="129"/>
          </rPr>
          <t>합성수지 전선관 호칭 28기준,
⑤ 전선관(CD관)은 품셈 80%적용</t>
        </r>
      </text>
    </comment>
    <comment ref="D15" authorId="0" shapeId="0" xr:uid="{00000000-0006-0000-0300-000007000000}">
      <text>
        <r>
          <rPr>
            <b/>
            <sz val="9"/>
            <color rgb="FF000000"/>
            <rFont val="굴림"/>
            <family val="3"/>
            <charset val="129"/>
          </rPr>
          <t>* 2026 표준품셈 3-5-3</t>
        </r>
      </text>
    </comment>
    <comment ref="D16" authorId="0" shapeId="0" xr:uid="{00000000-0006-0000-0300-000006000000}">
      <text>
        <r>
          <rPr>
            <b/>
            <sz val="9"/>
            <color rgb="FF000000"/>
            <rFont val="굴림"/>
            <family val="3"/>
            <charset val="129"/>
          </rPr>
          <t>* 2026 표준품셈 3-5-2</t>
        </r>
      </text>
    </comment>
    <comment ref="D17" authorId="0" shapeId="0" xr:uid="{00000000-0006-0000-0300-000005000000}">
      <text>
        <r>
          <rPr>
            <b/>
            <sz val="9"/>
            <color rgb="FF000000"/>
            <rFont val="굴림"/>
            <family val="3"/>
            <charset val="129"/>
          </rPr>
          <t>* 2026 표준품셈 3-2-1</t>
        </r>
      </text>
    </comment>
    <comment ref="D18" authorId="0" shapeId="0" xr:uid="{00000000-0006-0000-0300-000002000000}">
      <text>
        <r>
          <rPr>
            <b/>
            <sz val="10"/>
            <color rgb="FF000000"/>
            <rFont val="굴림"/>
            <family val="3"/>
            <charset val="129"/>
          </rPr>
          <t>강관전봇대(IP, 백관주) 설치는 콘크리트 전봇대 품셈을 적용하고 7m이하 이거나 설계하중이 200kg이하인 경우 품셈의 77% 적용
* 2026 표준품셈 2-4-1, 규격 8m 기준</t>
        </r>
      </text>
    </comment>
    <comment ref="D19" authorId="0" shapeId="0" xr:uid="{00000000-0006-0000-0300-000003000000}">
      <text>
        <r>
          <rPr>
            <b/>
            <sz val="9"/>
            <color rgb="FF000000"/>
            <rFont val="굴림"/>
            <family val="3"/>
            <charset val="129"/>
          </rPr>
          <t>* 2026 표준품셈 2-4-1, 규격 8m 기준</t>
        </r>
      </text>
    </comment>
    <comment ref="D20" authorId="0" shapeId="0" xr:uid="{00000000-0006-0000-0300-00000F000000}">
      <text>
        <r>
          <rPr>
            <b/>
            <sz val="9"/>
            <color rgb="FF000000"/>
            <rFont val="굴림"/>
            <family val="3"/>
            <charset val="129"/>
          </rPr>
          <t>* 2026 표준품셈 4-3-2</t>
        </r>
      </text>
    </comment>
  </commentList>
</comments>
</file>

<file path=xl/sharedStrings.xml><?xml version="1.0" encoding="utf-8"?>
<sst xmlns="http://schemas.openxmlformats.org/spreadsheetml/2006/main" count="294" uniqueCount="172">
  <si>
    <t>Patch Panel
(장비용 서지)</t>
  </si>
  <si>
    <t>소                     계</t>
  </si>
  <si>
    <t>건         명  : '26년 LAN 교체사업</t>
  </si>
  <si>
    <t>스위칭허브(광 1, LAN 8)</t>
  </si>
  <si>
    <t>소                계</t>
  </si>
  <si>
    <t>스위칭허브(광 2, LAN 24)</t>
  </si>
  <si>
    <t>백본스위치(광 60, LAN 24)</t>
  </si>
  <si>
    <t>총                계</t>
  </si>
  <si>
    <t>이더넷스위치(광 6, LAN 24)</t>
  </si>
  <si>
    <t>'26년 LAN교체 사업(리스자산)</t>
  </si>
  <si>
    <t>스위칭허브(광2, LAN 48)</t>
  </si>
  <si>
    <t>이                윤</t>
  </si>
  <si>
    <t>가스식 청정소화기(3.5Kg)</t>
  </si>
  <si>
    <t>엣지스위치(광 6, LAN 48)</t>
  </si>
  <si>
    <t>(재료비+노무비+경비) × 5%</t>
  </si>
  <si>
    <t>RJ-45 모듈 Plug &amp; Cap</t>
  </si>
  <si>
    <t>건  명 : 육군 지능형 스마트부대 구축사업</t>
  </si>
  <si>
    <t>운 반 비</t>
  </si>
  <si>
    <t>통신내선공</t>
  </si>
  <si>
    <t>비   고</t>
  </si>
  <si>
    <t>기타경비</t>
  </si>
  <si>
    <t>가공용함체</t>
  </si>
  <si>
    <t>산 출 근 거</t>
  </si>
  <si>
    <t>적용 공사업법</t>
  </si>
  <si>
    <t>계산시 단위</t>
  </si>
  <si>
    <t>전주공사</t>
  </si>
  <si>
    <t>5KVA</t>
  </si>
  <si>
    <t>12Core</t>
  </si>
  <si>
    <t>산업안전관리비</t>
  </si>
  <si>
    <t>건강보험료</t>
  </si>
  <si>
    <t>철거소요</t>
  </si>
  <si>
    <t>기 계 경 비</t>
  </si>
  <si>
    <t>광케이블설치사</t>
  </si>
  <si>
    <t>72Core</t>
  </si>
  <si>
    <t>2KVA</t>
  </si>
  <si>
    <t>700(방음)</t>
  </si>
  <si>
    <t>통신외선공</t>
  </si>
  <si>
    <t>CD난연관</t>
  </si>
  <si>
    <t>품질관리비</t>
  </si>
  <si>
    <t>3KVA</t>
  </si>
  <si>
    <t>통신케이블공</t>
  </si>
  <si>
    <t>단위 : 원</t>
  </si>
  <si>
    <t>RACK</t>
  </si>
  <si>
    <t>8Core</t>
  </si>
  <si>
    <t>산재보험료</t>
  </si>
  <si>
    <t>Mold</t>
  </si>
  <si>
    <t>퇴직공제부금비</t>
  </si>
  <si>
    <t>48Core</t>
  </si>
  <si>
    <t>LAN 케이블</t>
  </si>
  <si>
    <t>재
료
비</t>
  </si>
  <si>
    <t>품     명</t>
  </si>
  <si>
    <t>32Core</t>
  </si>
  <si>
    <t>100M</t>
  </si>
  <si>
    <t>덕트설치</t>
  </si>
  <si>
    <t>F/O코드</t>
  </si>
  <si>
    <t>고용보험료</t>
  </si>
  <si>
    <t>경
비</t>
  </si>
  <si>
    <t>연금보험료</t>
  </si>
  <si>
    <t>노
무
비</t>
  </si>
  <si>
    <t>외주가공비</t>
  </si>
  <si>
    <t>보통인부</t>
  </si>
  <si>
    <t>광컨버터</t>
  </si>
  <si>
    <t>통신설비공</t>
  </si>
  <si>
    <t>서지보호기</t>
  </si>
  <si>
    <t>16Core</t>
  </si>
  <si>
    <t>비  고</t>
  </si>
  <si>
    <t>금액(원)</t>
  </si>
  <si>
    <t>[붙임#2]</t>
  </si>
  <si>
    <t>24Core</t>
  </si>
  <si>
    <t>총괄집계표</t>
  </si>
  <si>
    <t>단가(원)</t>
  </si>
  <si>
    <t>합    계</t>
  </si>
  <si>
    <t>Server</t>
  </si>
  <si>
    <t>SC-LC(20m)</t>
  </si>
  <si>
    <t>작 업 부 산 물</t>
  </si>
  <si>
    <t>몰딩(Moding)</t>
  </si>
  <si>
    <t>장비 및 자재 합계</t>
  </si>
  <si>
    <t>재료비+노무비+경비</t>
  </si>
  <si>
    <t>물품 구매내역서</t>
  </si>
  <si>
    <t>자재구매비(완제품)</t>
  </si>
  <si>
    <t>물품 구매 내역서</t>
  </si>
  <si>
    <t>Pull Box 설치</t>
  </si>
  <si>
    <t>광스위치(광 40)</t>
  </si>
  <si>
    <t>노무비 × 1.01%</t>
  </si>
  <si>
    <t>직 접 노 무 비</t>
  </si>
  <si>
    <t>PULL BOX</t>
  </si>
  <si>
    <t>노무비 × 3.56%</t>
  </si>
  <si>
    <t>SC-LC(3m)</t>
  </si>
  <si>
    <t>Outlet Box</t>
  </si>
  <si>
    <t>광분배반(FDF)</t>
  </si>
  <si>
    <t>시건박스(시건장치)</t>
  </si>
  <si>
    <t>노인장기요양보험료</t>
  </si>
  <si>
    <t>직 접 재 료 비</t>
  </si>
  <si>
    <t>직노비 × 2.3%</t>
  </si>
  <si>
    <t>UTP/STP 포설</t>
  </si>
  <si>
    <t>LC-LC(3m)</t>
  </si>
  <si>
    <t>광케이블
(관로)</t>
  </si>
  <si>
    <t>간 접 노 무 비</t>
  </si>
  <si>
    <t>RJ45-8pin</t>
  </si>
  <si>
    <t>SC-LC(10m)</t>
  </si>
  <si>
    <t>UTP/STP 철거</t>
  </si>
  <si>
    <t>1800(방음)</t>
  </si>
  <si>
    <t>간 접 재 료 비</t>
  </si>
  <si>
    <t>1200(방음)</t>
  </si>
  <si>
    <t>SC-SC(3m)</t>
  </si>
  <si>
    <t>Box(4port용)</t>
  </si>
  <si>
    <t xml:space="preserve"> 합계 × 10%</t>
  </si>
  <si>
    <t>광케이블
(가공)</t>
  </si>
  <si>
    <t>CD난연성 파이프(28m)</t>
  </si>
  <si>
    <t>LAN 도구(tool)</t>
  </si>
  <si>
    <t>일  반  관  리  비</t>
  </si>
  <si>
    <t xml:space="preserve">공
사 
원
가 </t>
  </si>
  <si>
    <t>광케이블
인력견인 포설</t>
  </si>
  <si>
    <t>LAN 도구(tester)</t>
  </si>
  <si>
    <t>건강보험료 × 13.14%</t>
  </si>
  <si>
    <t>소            계</t>
  </si>
  <si>
    <t>직접노무비 × 4.75%</t>
  </si>
  <si>
    <t>부  가  가  치  세</t>
  </si>
  <si>
    <t>직접노무비(육군 종합)</t>
  </si>
  <si>
    <t>구          분</t>
  </si>
  <si>
    <t>직접노무비 × 3.595%</t>
  </si>
  <si>
    <t>전원용</t>
  </si>
  <si>
    <t>직종</t>
  </si>
  <si>
    <t>m</t>
  </si>
  <si>
    <t>STP</t>
  </si>
  <si>
    <t>식</t>
  </si>
  <si>
    <t>1대</t>
  </si>
  <si>
    <t>10M</t>
  </si>
  <si>
    <t>SW</t>
  </si>
  <si>
    <t>수량</t>
  </si>
  <si>
    <t>UTP</t>
  </si>
  <si>
    <t>구분</t>
  </si>
  <si>
    <t>비고</t>
  </si>
  <si>
    <t>본</t>
  </si>
  <si>
    <t>금액</t>
  </si>
  <si>
    <t>1M</t>
  </si>
  <si>
    <t>노임</t>
  </si>
  <si>
    <t>1개</t>
  </si>
  <si>
    <t>아울렛</t>
  </si>
  <si>
    <t>FDF</t>
  </si>
  <si>
    <t>가설비</t>
  </si>
  <si>
    <t>대</t>
  </si>
  <si>
    <t>전주</t>
  </si>
  <si>
    <t>NMS</t>
  </si>
  <si>
    <t>10개</t>
  </si>
  <si>
    <t>UPS</t>
  </si>
  <si>
    <t>개</t>
  </si>
  <si>
    <t>단위</t>
  </si>
  <si>
    <t>인수</t>
  </si>
  <si>
    <t>장비용</t>
  </si>
  <si>
    <t>닥트</t>
  </si>
  <si>
    <t>품목</t>
  </si>
  <si>
    <t>원가검토</t>
    <phoneticPr fontId="29" type="noConversion"/>
  </si>
  <si>
    <t>요율</t>
    <phoneticPr fontId="29" type="noConversion"/>
  </si>
  <si>
    <t>금액</t>
    <phoneticPr fontId="29" type="noConversion"/>
  </si>
  <si>
    <t>(노무비+경비+일반관리비) × 12%</t>
    <phoneticPr fontId="29" type="noConversion"/>
  </si>
  <si>
    <t>합계</t>
    <phoneticPr fontId="29" type="noConversion"/>
  </si>
  <si>
    <r>
      <t xml:space="preserve">(재+직노+완제품) x 요율 + 기초액과
</t>
    </r>
    <r>
      <rPr>
        <b/>
        <sz val="11"/>
        <rFont val="맑은 고딕"/>
        <family val="3"/>
        <charset val="129"/>
      </rPr>
      <t>[(재+직노) x 요율 + 기초액] x 1.2</t>
    </r>
    <r>
      <rPr>
        <sz val="11"/>
        <rFont val="맑은 고딕"/>
        <family val="3"/>
        <charset val="129"/>
      </rPr>
      <t xml:space="preserve"> 중에 작은 금액</t>
    </r>
    <phoneticPr fontId="29" type="noConversion"/>
  </si>
  <si>
    <t>직접노무비 × 17.4%</t>
    <phoneticPr fontId="29" type="noConversion"/>
  </si>
  <si>
    <t>원단위 절사</t>
    <phoneticPr fontId="29" type="noConversion"/>
  </si>
  <si>
    <t>공사 원가계산서</t>
    <phoneticPr fontId="29" type="noConversion"/>
  </si>
  <si>
    <t>시설공사</t>
    <phoneticPr fontId="29" type="noConversion"/>
  </si>
  <si>
    <t>정보통신 4-1-1</t>
    <phoneticPr fontId="29" type="noConversion"/>
  </si>
  <si>
    <t>정보통신 4-3-1, 4p기준</t>
    <phoneticPr fontId="29" type="noConversion"/>
  </si>
  <si>
    <t>정보통신 4-1-2-2</t>
    <phoneticPr fontId="29" type="noConversion"/>
  </si>
  <si>
    <t>정보통신 3-2-1</t>
    <phoneticPr fontId="29" type="noConversion"/>
  </si>
  <si>
    <t>정보통신 4-3-3, 24port 기준</t>
    <phoneticPr fontId="29" type="noConversion"/>
  </si>
  <si>
    <t>정보통신 3-1-1, 합성수지 전선관 호칭 28기준, ⑤ 전선관(CD관)은 품셈 80%적용</t>
    <phoneticPr fontId="29" type="noConversion"/>
  </si>
  <si>
    <t>정보통신 3-5-3</t>
    <phoneticPr fontId="29" type="noConversion"/>
  </si>
  <si>
    <t>정보통신 3-5-2</t>
    <phoneticPr fontId="29" type="noConversion"/>
  </si>
  <si>
    <t>정보통신 2-4-1, 규격 8m 기준</t>
    <phoneticPr fontId="29" type="noConversion"/>
  </si>
  <si>
    <t>정보통신 4-3-2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</si>
</sst>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.000_ "/>
    <numFmt numFmtId="178" formatCode="#,##0_ "/>
    <numFmt numFmtId="179" formatCode="&quot;₩&quot;#,##0"/>
    <numFmt numFmtId="180" formatCode="0.0000000_ "/>
    <numFmt numFmtId="181" formatCode="0_);[Red]\(0\)"/>
    <numFmt numFmtId="182" formatCode="_-* #,##0.00_-;\-* #,##0.00_-;_-* &quot;-&quot;_-;_-@_-"/>
    <numFmt numFmtId="183" formatCode="_-* #,##0.0_-;\-* #,##0.0_-;_-* &quot;-&quot;_-;_-@_-"/>
    <numFmt numFmtId="184" formatCode="_-* #,##0.0_-;\-* #,##0.0_-;_-* &quot;-&quot;?_-;_-@_-"/>
    <numFmt numFmtId="185" formatCode="0.000%"/>
    <numFmt numFmtId="186" formatCode="0.0%"/>
  </numFmts>
  <fonts count="37" x14ac:knownFonts="1">
    <font>
      <sz val="11"/>
      <color rgb="FF000000"/>
      <name val="돋움"/>
    </font>
    <font>
      <sz val="11"/>
      <color rgb="FF000000"/>
      <name val="돋움"/>
      <family val="3"/>
      <charset val="129"/>
    </font>
    <font>
      <b/>
      <sz val="11"/>
      <color rgb="FF000000"/>
      <name val="굴림체"/>
      <family val="3"/>
      <charset val="129"/>
    </font>
    <font>
      <sz val="11"/>
      <color rgb="FF000000"/>
      <name val="굴림체"/>
      <family val="3"/>
      <charset val="129"/>
    </font>
    <font>
      <sz val="12"/>
      <color rgb="FF000000"/>
      <name val="굴림체"/>
      <family val="3"/>
      <charset val="129"/>
    </font>
    <font>
      <b/>
      <sz val="12"/>
      <color rgb="FF000000"/>
      <name val="굴림체"/>
      <family val="3"/>
      <charset val="129"/>
    </font>
    <font>
      <b/>
      <sz val="12"/>
      <color rgb="FF0000FF"/>
      <name val="굴림체"/>
      <family val="3"/>
      <charset val="129"/>
    </font>
    <font>
      <b/>
      <sz val="14"/>
      <color rgb="FF000000"/>
      <name val="굴림체"/>
      <family val="3"/>
      <charset val="129"/>
    </font>
    <font>
      <b/>
      <sz val="12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u/>
      <sz val="11"/>
      <color rgb="FF0000FF"/>
      <name val="돋움"/>
      <family val="3"/>
      <charset val="129"/>
    </font>
    <font>
      <b/>
      <sz val="10"/>
      <color rgb="FF000000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sz val="12"/>
      <color rgb="FF000000"/>
      <name val="돋움"/>
      <family val="3"/>
      <charset val="129"/>
    </font>
    <font>
      <b/>
      <sz val="14"/>
      <color rgb="FFFF0000"/>
      <name val="돋움"/>
      <family val="3"/>
      <charset val="129"/>
    </font>
    <font>
      <sz val="15"/>
      <color rgb="FF000000"/>
      <name val="돋움"/>
      <family val="3"/>
      <charset val="129"/>
    </font>
    <font>
      <sz val="14"/>
      <color rgb="FF000000"/>
      <name val="돋움체"/>
      <family val="3"/>
      <charset val="129"/>
    </font>
    <font>
      <sz val="10"/>
      <color rgb="FF000000"/>
      <name val="굴림체"/>
      <family val="3"/>
      <charset val="129"/>
    </font>
    <font>
      <sz val="20"/>
      <color rgb="FF000000"/>
      <name val="굴림체"/>
      <family val="3"/>
      <charset val="129"/>
    </font>
    <font>
      <b/>
      <u/>
      <sz val="28"/>
      <color rgb="FF000000"/>
      <name val="돋움"/>
      <family val="3"/>
      <charset val="129"/>
    </font>
    <font>
      <b/>
      <sz val="14"/>
      <color rgb="FF000000"/>
      <name val="돋움"/>
      <family val="3"/>
      <charset val="129"/>
    </font>
    <font>
      <b/>
      <u/>
      <sz val="22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rgb="FF254771"/>
      <name val="돋움"/>
      <family val="3"/>
      <charset val="129"/>
    </font>
    <font>
      <b/>
      <sz val="32"/>
      <color rgb="FF000000"/>
      <name val="돋움"/>
      <family val="3"/>
      <charset val="129"/>
    </font>
    <font>
      <b/>
      <sz val="9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2"/>
      <color rgb="FF000000"/>
      <name val="맑은 고딕"/>
      <family val="3"/>
      <charset val="129"/>
    </font>
    <font>
      <sz val="11"/>
      <name val="돋움"/>
      <family val="3"/>
      <charset val="129"/>
    </font>
    <font>
      <sz val="14"/>
      <color indexed="8"/>
      <name val="돋움체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b/>
      <sz val="10"/>
      <name val="맑은 고딕"/>
      <family val="3"/>
      <charset val="129"/>
    </font>
    <font>
      <sz val="14"/>
      <color rgb="FFFF0000"/>
      <name val="돋움체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28" fillId="0" borderId="0">
      <alignment vertical="center"/>
    </xf>
    <xf numFmtId="41" fontId="28" fillId="0" borderId="0">
      <alignment vertical="center"/>
    </xf>
    <xf numFmtId="0" fontId="31" fillId="0" borderId="0">
      <alignment vertical="center"/>
    </xf>
  </cellStyleXfs>
  <cellXfs count="23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2" fillId="5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177" fontId="0" fillId="0" borderId="1" xfId="0" applyNumberFormat="1" applyFont="1" applyFill="1" applyBorder="1" applyAlignment="1" applyProtection="1">
      <alignment vertical="center"/>
    </xf>
    <xf numFmtId="0" fontId="0" fillId="0" borderId="3" xfId="0" applyNumberFormat="1" applyBorder="1">
      <alignment vertical="center"/>
    </xf>
    <xf numFmtId="0" fontId="8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vertical="center"/>
    </xf>
    <xf numFmtId="0" fontId="11" fillId="0" borderId="5" xfId="0" applyNumberFormat="1" applyFont="1" applyBorder="1" applyAlignment="1">
      <alignment vertical="center" wrapText="1"/>
    </xf>
    <xf numFmtId="41" fontId="9" fillId="5" borderId="1" xfId="2" applyNumberFormat="1" applyFont="1" applyFill="1" applyBorder="1" applyAlignment="1">
      <alignment vertical="center"/>
    </xf>
    <xf numFmtId="0" fontId="11" fillId="0" borderId="5" xfId="0" applyNumberFormat="1" applyFont="1" applyBorder="1" applyAlignment="1">
      <alignment vertical="center"/>
    </xf>
    <xf numFmtId="41" fontId="9" fillId="5" borderId="1" xfId="2" applyNumberFormat="1" applyFont="1" applyFill="1" applyBorder="1" applyAlignment="1">
      <alignment horizontal="right" vertical="center"/>
    </xf>
    <xf numFmtId="0" fontId="0" fillId="0" borderId="0" xfId="0" applyNumberFormat="1" applyAlignment="1"/>
    <xf numFmtId="0" fontId="13" fillId="0" borderId="0" xfId="0" applyNumberFormat="1" applyFont="1" applyAlignment="1"/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right"/>
    </xf>
    <xf numFmtId="0" fontId="0" fillId="0" borderId="0" xfId="0" applyNumberFormat="1" applyAlignment="1">
      <alignment horizontal="left" wrapText="1"/>
    </xf>
    <xf numFmtId="0" fontId="14" fillId="0" borderId="0" xfId="0" applyNumberFormat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15" fillId="0" borderId="0" xfId="0" applyNumberFormat="1" applyFont="1" applyAlignment="1">
      <alignment horizontal="left"/>
    </xf>
    <xf numFmtId="3" fontId="0" fillId="0" borderId="0" xfId="0" applyNumberFormat="1" applyAlignment="1"/>
    <xf numFmtId="178" fontId="16" fillId="0" borderId="1" xfId="0" applyNumberFormat="1" applyFont="1" applyFill="1" applyBorder="1" applyAlignment="1" applyProtection="1">
      <alignment horizontal="center" vertical="center" wrapText="1"/>
    </xf>
    <xf numFmtId="178" fontId="16" fillId="0" borderId="1" xfId="2" applyNumberFormat="1" applyFont="1" applyFill="1" applyBorder="1" applyAlignment="1" applyProtection="1">
      <alignment vertical="center"/>
    </xf>
    <xf numFmtId="0" fontId="13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181" fontId="16" fillId="0" borderId="1" xfId="2" applyNumberFormat="1" applyFont="1" applyFill="1" applyBorder="1" applyAlignment="1" applyProtection="1">
      <alignment horizontal="center" vertical="center"/>
    </xf>
    <xf numFmtId="178" fontId="16" fillId="0" borderId="1" xfId="0" applyNumberFormat="1" applyFont="1" applyFill="1" applyBorder="1" applyAlignment="1" applyProtection="1">
      <alignment vertical="center"/>
    </xf>
    <xf numFmtId="178" fontId="0" fillId="0" borderId="0" xfId="0" applyNumberFormat="1" applyFont="1" applyFill="1" applyBorder="1" applyAlignment="1" applyProtection="1"/>
    <xf numFmtId="178" fontId="0" fillId="0" borderId="10" xfId="0" applyNumberFormat="1" applyFont="1" applyFill="1" applyBorder="1" applyAlignment="1" applyProtection="1"/>
    <xf numFmtId="0" fontId="3" fillId="0" borderId="0" xfId="0" applyNumberFormat="1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Alignment="1"/>
    <xf numFmtId="0" fontId="17" fillId="0" borderId="0" xfId="0" applyNumberFormat="1" applyFont="1" applyAlignment="1"/>
    <xf numFmtId="0" fontId="3" fillId="0" borderId="0" xfId="0" applyNumberFormat="1" applyFont="1" applyAlignment="1">
      <alignment horizontal="left" vertical="center"/>
    </xf>
    <xf numFmtId="0" fontId="18" fillId="0" borderId="0" xfId="0" applyNumberFormat="1" applyFont="1" applyAlignment="1">
      <alignment horizontal="centerContinuous" vertical="center"/>
    </xf>
    <xf numFmtId="0" fontId="17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center" vertical="center" shrinkToFit="1"/>
    </xf>
    <xf numFmtId="41" fontId="3" fillId="0" borderId="0" xfId="2" applyNumberFormat="1" applyFont="1" applyAlignment="1"/>
    <xf numFmtId="0" fontId="3" fillId="0" borderId="12" xfId="0" applyNumberFormat="1" applyFont="1" applyFill="1" applyBorder="1" applyAlignment="1">
      <alignment horizontal="center" vertical="center"/>
    </xf>
    <xf numFmtId="41" fontId="3" fillId="0" borderId="12" xfId="2" applyNumberFormat="1" applyFont="1" applyFill="1" applyBorder="1" applyAlignment="1">
      <alignment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178" fontId="3" fillId="0" borderId="12" xfId="2" applyNumberFormat="1" applyFont="1" applyFill="1" applyBorder="1" applyAlignment="1">
      <alignment horizontal="right" vertical="center" shrinkToFit="1"/>
    </xf>
    <xf numFmtId="41" fontId="3" fillId="0" borderId="12" xfId="2" applyNumberFormat="1" applyFont="1" applyFill="1" applyBorder="1" applyAlignment="1">
      <alignment vertical="center"/>
    </xf>
    <xf numFmtId="0" fontId="3" fillId="0" borderId="12" xfId="0" applyNumberFormat="1" applyFont="1" applyBorder="1" applyAlignment="1">
      <alignment horizontal="center" vertical="center"/>
    </xf>
    <xf numFmtId="41" fontId="3" fillId="0" borderId="12" xfId="2" applyNumberFormat="1" applyFont="1" applyBorder="1" applyAlignment="1">
      <alignment vertical="center" wrapText="1"/>
    </xf>
    <xf numFmtId="0" fontId="3" fillId="0" borderId="13" xfId="0" applyNumberFormat="1" applyFont="1" applyBorder="1" applyAlignment="1">
      <alignment horizontal="center" vertical="center"/>
    </xf>
    <xf numFmtId="178" fontId="3" fillId="0" borderId="12" xfId="2" applyNumberFormat="1" applyFont="1" applyBorder="1" applyAlignment="1">
      <alignment horizontal="right" vertical="center" shrinkToFit="1"/>
    </xf>
    <xf numFmtId="41" fontId="3" fillId="0" borderId="12" xfId="2" applyNumberFormat="1" applyFont="1" applyBorder="1" applyAlignment="1">
      <alignment vertical="center"/>
    </xf>
    <xf numFmtId="41" fontId="3" fillId="0" borderId="12" xfId="2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Continuous" vertical="center"/>
    </xf>
    <xf numFmtId="0" fontId="3" fillId="0" borderId="14" xfId="0" applyNumberFormat="1" applyFont="1" applyBorder="1" applyAlignment="1">
      <alignment horizontal="center" vertical="center"/>
    </xf>
    <xf numFmtId="178" fontId="3" fillId="0" borderId="1" xfId="2" applyNumberFormat="1" applyFont="1" applyBorder="1" applyAlignment="1">
      <alignment horizontal="right" vertical="center" shrinkToFit="1"/>
    </xf>
    <xf numFmtId="178" fontId="3" fillId="0" borderId="1" xfId="0" applyNumberFormat="1" applyFont="1" applyBorder="1" applyAlignment="1">
      <alignment horizontal="right" vertical="center" shrinkToFit="1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Continuous" vertical="center"/>
    </xf>
    <xf numFmtId="0" fontId="3" fillId="0" borderId="0" xfId="0" applyNumberFormat="1" applyFont="1" applyBorder="1" applyAlignment="1">
      <alignment horizontal="center" vertical="center"/>
    </xf>
    <xf numFmtId="41" fontId="3" fillId="0" borderId="0" xfId="2" applyNumberFormat="1" applyFont="1" applyBorder="1" applyAlignment="1">
      <alignment horizontal="right" vertical="center" shrinkToFit="1"/>
    </xf>
    <xf numFmtId="178" fontId="3" fillId="0" borderId="0" xfId="0" applyNumberFormat="1" applyFont="1" applyBorder="1" applyAlignment="1">
      <alignment horizontal="right" vertical="center" shrinkToFit="1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/>
    <xf numFmtId="183" fontId="3" fillId="0" borderId="0" xfId="0" applyNumberFormat="1" applyFont="1" applyFill="1" applyAlignment="1"/>
    <xf numFmtId="10" fontId="3" fillId="0" borderId="0" xfId="0" applyNumberFormat="1" applyFont="1" applyFill="1" applyAlignment="1"/>
    <xf numFmtId="41" fontId="3" fillId="0" borderId="0" xfId="0" applyNumberFormat="1" applyFont="1" applyAlignment="1"/>
    <xf numFmtId="0" fontId="17" fillId="0" borderId="0" xfId="0" applyNumberFormat="1" applyFont="1" applyAlignment="1">
      <alignment horizontal="left"/>
    </xf>
    <xf numFmtId="184" fontId="17" fillId="0" borderId="0" xfId="0" applyNumberFormat="1" applyFont="1" applyAlignment="1"/>
    <xf numFmtId="0" fontId="3" fillId="0" borderId="0" xfId="0" quotePrefix="1" applyNumberFormat="1" applyFont="1" applyAlignment="1">
      <alignment horizontal="left" vertical="center"/>
    </xf>
    <xf numFmtId="41" fontId="9" fillId="0" borderId="1" xfId="2" applyNumberFormat="1" applyFont="1" applyBorder="1" applyAlignment="1">
      <alignment vertical="center"/>
    </xf>
    <xf numFmtId="41" fontId="9" fillId="0" borderId="1" xfId="2" applyNumberFormat="1" applyFont="1" applyFill="1" applyBorder="1" applyAlignment="1">
      <alignment vertical="center"/>
    </xf>
    <xf numFmtId="41" fontId="9" fillId="5" borderId="1" xfId="2" applyNumberFormat="1" applyFont="1" applyFill="1" applyBorder="1" applyAlignment="1">
      <alignment horizontal="center" vertical="center"/>
    </xf>
    <xf numFmtId="176" fontId="2" fillId="5" borderId="2" xfId="0" applyNumberFormat="1" applyFont="1" applyFill="1" applyBorder="1" applyAlignment="1" applyProtection="1">
      <alignment horizontal="right" vertical="center"/>
    </xf>
    <xf numFmtId="177" fontId="2" fillId="5" borderId="1" xfId="0" applyNumberFormat="1" applyFont="1" applyFill="1" applyBorder="1" applyAlignment="1" applyProtection="1">
      <alignment horizontal="center" vertical="center"/>
    </xf>
    <xf numFmtId="177" fontId="2" fillId="5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177" fontId="2" fillId="8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178" fontId="6" fillId="6" borderId="0" xfId="0" applyNumberFormat="1" applyFont="1" applyFill="1" applyBorder="1" applyAlignment="1" applyProtection="1">
      <alignment vertical="center"/>
      <protection locked="0"/>
    </xf>
    <xf numFmtId="3" fontId="7" fillId="6" borderId="0" xfId="0" applyNumberFormat="1" applyFont="1" applyFill="1" applyBorder="1" applyAlignment="1">
      <alignment vertical="center"/>
    </xf>
    <xf numFmtId="3" fontId="7" fillId="3" borderId="0" xfId="0" applyNumberFormat="1" applyFont="1" applyFill="1" applyBorder="1" applyAlignment="1">
      <alignment vertical="center"/>
    </xf>
    <xf numFmtId="3" fontId="7" fillId="4" borderId="0" xfId="0" applyNumberFormat="1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NumberFormat="1" applyBorder="1">
      <alignment vertical="center"/>
    </xf>
    <xf numFmtId="178" fontId="6" fillId="0" borderId="0" xfId="0" applyNumberFormat="1" applyFont="1" applyFill="1" applyBorder="1" applyAlignment="1" applyProtection="1">
      <alignment vertical="center"/>
      <protection locked="0"/>
    </xf>
    <xf numFmtId="177" fontId="7" fillId="0" borderId="0" xfId="0" applyNumberFormat="1" applyFont="1" applyFill="1" applyBorder="1" applyAlignment="1" applyProtection="1">
      <alignment vertical="center"/>
    </xf>
    <xf numFmtId="176" fontId="2" fillId="5" borderId="1" xfId="0" applyNumberFormat="1" applyFont="1" applyFill="1" applyBorder="1" applyAlignment="1" applyProtection="1">
      <alignment horizontal="right" vertical="center"/>
    </xf>
    <xf numFmtId="41" fontId="16" fillId="0" borderId="1" xfId="2" applyNumberFormat="1" applyFont="1" applyFill="1" applyBorder="1" applyAlignment="1" applyProtection="1">
      <alignment horizontal="center" vertical="center"/>
    </xf>
    <xf numFmtId="41" fontId="0" fillId="0" borderId="1" xfId="2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vertical="center"/>
    </xf>
    <xf numFmtId="0" fontId="8" fillId="0" borderId="18" xfId="0" applyNumberFormat="1" applyFont="1" applyBorder="1" applyAlignment="1">
      <alignment horizontal="center" vertical="center"/>
    </xf>
    <xf numFmtId="0" fontId="8" fillId="0" borderId="20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 shrinkToFit="1"/>
    </xf>
    <xf numFmtId="10" fontId="3" fillId="0" borderId="0" xfId="2" applyNumberFormat="1" applyFont="1" applyBorder="1" applyAlignment="1">
      <alignment horizontal="right" vertical="center" shrinkToFit="1"/>
    </xf>
    <xf numFmtId="0" fontId="8" fillId="0" borderId="14" xfId="0" applyNumberFormat="1" applyFont="1" applyBorder="1" applyAlignment="1">
      <alignment horizontal="center" vertical="center"/>
    </xf>
    <xf numFmtId="10" fontId="22" fillId="0" borderId="14" xfId="0" applyNumberFormat="1" applyFont="1" applyFill="1" applyBorder="1" applyAlignment="1">
      <alignment horizontal="center" vertical="center" shrinkToFit="1"/>
    </xf>
    <xf numFmtId="0" fontId="22" fillId="0" borderId="14" xfId="0" applyNumberFormat="1" applyFont="1" applyBorder="1" applyAlignment="1">
      <alignment horizontal="center" vertical="center" shrinkToFit="1"/>
    </xf>
    <xf numFmtId="0" fontId="22" fillId="5" borderId="14" xfId="0" applyNumberFormat="1" applyFont="1" applyFill="1" applyBorder="1" applyAlignment="1">
      <alignment horizontal="center" vertical="center" shrinkToFit="1"/>
    </xf>
    <xf numFmtId="186" fontId="22" fillId="0" borderId="14" xfId="0" applyNumberFormat="1" applyFont="1" applyFill="1" applyBorder="1" applyAlignment="1">
      <alignment horizontal="center" vertical="center" shrinkToFit="1"/>
    </xf>
    <xf numFmtId="185" fontId="22" fillId="0" borderId="14" xfId="0" applyNumberFormat="1" applyFont="1" applyFill="1" applyBorder="1" applyAlignment="1">
      <alignment horizontal="center" vertical="center" shrinkToFit="1"/>
    </xf>
    <xf numFmtId="9" fontId="30" fillId="0" borderId="14" xfId="0" applyNumberFormat="1" applyFont="1" applyBorder="1" applyAlignment="1">
      <alignment horizontal="center" vertical="center"/>
    </xf>
    <xf numFmtId="9" fontId="22" fillId="0" borderId="14" xfId="0" applyNumberFormat="1" applyFont="1" applyBorder="1" applyAlignment="1">
      <alignment horizontal="center" vertical="center"/>
    </xf>
    <xf numFmtId="0" fontId="8" fillId="0" borderId="25" xfId="0" applyNumberFormat="1" applyFont="1" applyBorder="1" applyAlignment="1">
      <alignment horizontal="center" vertical="center"/>
    </xf>
    <xf numFmtId="0" fontId="9" fillId="0" borderId="20" xfId="0" applyNumberFormat="1" applyFont="1" applyBorder="1" applyAlignment="1">
      <alignment vertical="center"/>
    </xf>
    <xf numFmtId="0" fontId="12" fillId="0" borderId="20" xfId="0" applyNumberFormat="1" applyFont="1" applyFill="1" applyBorder="1" applyAlignment="1">
      <alignment vertical="center" shrinkToFit="1"/>
    </xf>
    <xf numFmtId="9" fontId="12" fillId="0" borderId="20" xfId="1" applyNumberFormat="1" applyFont="1" applyFill="1" applyBorder="1" applyAlignment="1">
      <alignment vertical="center" shrinkToFit="1"/>
    </xf>
    <xf numFmtId="9" fontId="9" fillId="0" borderId="20" xfId="1" applyNumberFormat="1" applyFont="1" applyFill="1" applyBorder="1" applyAlignment="1">
      <alignment vertical="center" wrapText="1"/>
    </xf>
    <xf numFmtId="0" fontId="12" fillId="0" borderId="20" xfId="0" applyNumberFormat="1" applyFont="1" applyFill="1" applyBorder="1" applyAlignment="1">
      <alignment vertical="center"/>
    </xf>
    <xf numFmtId="180" fontId="12" fillId="0" borderId="20" xfId="0" applyNumberFormat="1" applyFont="1" applyFill="1" applyBorder="1" applyAlignment="1">
      <alignment vertical="center" shrinkToFit="1"/>
    </xf>
    <xf numFmtId="180" fontId="9" fillId="0" borderId="20" xfId="0" applyNumberFormat="1" applyFont="1" applyBorder="1" applyAlignment="1">
      <alignment vertical="center"/>
    </xf>
    <xf numFmtId="0" fontId="8" fillId="10" borderId="14" xfId="0" applyNumberFormat="1" applyFont="1" applyFill="1" applyBorder="1" applyAlignment="1">
      <alignment horizontal="center" vertical="center" shrinkToFit="1"/>
    </xf>
    <xf numFmtId="41" fontId="9" fillId="10" borderId="1" xfId="2" applyNumberFormat="1" applyFont="1" applyFill="1" applyBorder="1" applyAlignment="1">
      <alignment vertical="center"/>
    </xf>
    <xf numFmtId="0" fontId="9" fillId="10" borderId="20" xfId="0" applyNumberFormat="1" applyFont="1" applyFill="1" applyBorder="1" applyAlignment="1">
      <alignment vertical="center"/>
    </xf>
    <xf numFmtId="0" fontId="11" fillId="10" borderId="5" xfId="0" applyNumberFormat="1" applyFont="1" applyFill="1" applyBorder="1" applyAlignment="1">
      <alignment vertical="center"/>
    </xf>
    <xf numFmtId="0" fontId="22" fillId="10" borderId="14" xfId="0" applyNumberFormat="1" applyFont="1" applyFill="1" applyBorder="1" applyAlignment="1">
      <alignment horizontal="center" vertical="center" shrinkToFit="1"/>
    </xf>
    <xf numFmtId="0" fontId="9" fillId="10" borderId="20" xfId="0" applyNumberFormat="1" applyFont="1" applyFill="1" applyBorder="1" applyAlignment="1">
      <alignment vertical="center" shrinkToFit="1"/>
    </xf>
    <xf numFmtId="0" fontId="8" fillId="10" borderId="14" xfId="0" applyNumberFormat="1" applyFont="1" applyFill="1" applyBorder="1" applyAlignment="1">
      <alignment horizontal="center" vertical="center"/>
    </xf>
    <xf numFmtId="0" fontId="8" fillId="10" borderId="34" xfId="0" applyNumberFormat="1" applyFont="1" applyFill="1" applyBorder="1" applyAlignment="1">
      <alignment horizontal="center" vertical="center"/>
    </xf>
    <xf numFmtId="41" fontId="9" fillId="10" borderId="32" xfId="2" applyNumberFormat="1" applyFont="1" applyFill="1" applyBorder="1" applyAlignment="1">
      <alignment horizontal="right" vertical="center"/>
    </xf>
    <xf numFmtId="0" fontId="9" fillId="10" borderId="26" xfId="0" applyNumberFormat="1" applyFont="1" applyFill="1" applyBorder="1" applyAlignment="1">
      <alignment vertical="center"/>
    </xf>
    <xf numFmtId="0" fontId="11" fillId="10" borderId="27" xfId="0" applyNumberFormat="1" applyFont="1" applyFill="1" applyBorder="1" applyAlignment="1">
      <alignment vertical="center"/>
    </xf>
    <xf numFmtId="0" fontId="1" fillId="0" borderId="0" xfId="0" applyFont="1">
      <alignment vertical="center"/>
    </xf>
    <xf numFmtId="43" fontId="9" fillId="5" borderId="1" xfId="2" applyNumberFormat="1" applyFont="1" applyFill="1" applyBorder="1" applyAlignment="1">
      <alignment horizontal="right" vertical="center"/>
    </xf>
    <xf numFmtId="186" fontId="30" fillId="9" borderId="14" xfId="0" applyNumberFormat="1" applyFont="1" applyFill="1" applyBorder="1" applyAlignment="1">
      <alignment horizontal="center" vertical="center" shrinkToFit="1"/>
    </xf>
    <xf numFmtId="186" fontId="22" fillId="9" borderId="14" xfId="0" applyNumberFormat="1" applyFont="1" applyFill="1" applyBorder="1" applyAlignment="1">
      <alignment horizontal="center" vertical="center" shrinkToFit="1"/>
    </xf>
    <xf numFmtId="0" fontId="2" fillId="11" borderId="1" xfId="0" applyNumberFormat="1" applyFont="1" applyFill="1" applyBorder="1" applyAlignment="1">
      <alignment horizontal="center" vertical="center"/>
    </xf>
    <xf numFmtId="178" fontId="5" fillId="11" borderId="1" xfId="0" applyNumberFormat="1" applyFont="1" applyFill="1" applyBorder="1" applyAlignment="1">
      <alignment horizontal="right" vertical="center"/>
    </xf>
    <xf numFmtId="0" fontId="3" fillId="0" borderId="16" xfId="0" applyNumberFormat="1" applyFont="1" applyFill="1" applyBorder="1" applyAlignment="1" applyProtection="1">
      <alignment horizontal="center" vertical="center"/>
    </xf>
    <xf numFmtId="178" fontId="4" fillId="0" borderId="3" xfId="0" applyNumberFormat="1" applyFont="1" applyFill="1" applyBorder="1" applyAlignment="1" applyProtection="1">
      <alignment horizontal="right" vertical="center"/>
    </xf>
    <xf numFmtId="178" fontId="5" fillId="11" borderId="3" xfId="0" applyNumberFormat="1" applyFont="1" applyFill="1" applyBorder="1" applyAlignment="1">
      <alignment horizontal="right" vertical="center"/>
    </xf>
    <xf numFmtId="178" fontId="4" fillId="0" borderId="2" xfId="0" applyNumberFormat="1" applyFont="1" applyFill="1" applyBorder="1" applyAlignment="1" applyProtection="1">
      <alignment horizontal="right" vertical="center"/>
    </xf>
    <xf numFmtId="178" fontId="5" fillId="0" borderId="2" xfId="0" applyNumberFormat="1" applyFont="1" applyFill="1" applyBorder="1" applyAlignment="1">
      <alignment horizontal="right" vertical="center"/>
    </xf>
    <xf numFmtId="178" fontId="5" fillId="11" borderId="22" xfId="0" applyNumberFormat="1" applyFont="1" applyFill="1" applyBorder="1" applyAlignment="1" applyProtection="1">
      <alignment horizontal="right" vertical="center"/>
    </xf>
    <xf numFmtId="178" fontId="5" fillId="11" borderId="7" xfId="0" applyNumberFormat="1" applyFont="1" applyFill="1" applyBorder="1" applyAlignment="1">
      <alignment horizontal="right" vertical="center"/>
    </xf>
    <xf numFmtId="0" fontId="11" fillId="0" borderId="5" xfId="0" quotePrefix="1" applyNumberFormat="1" applyFont="1" applyBorder="1" applyAlignment="1">
      <alignment horizontal="center" vertical="center" wrapText="1"/>
    </xf>
    <xf numFmtId="9" fontId="33" fillId="0" borderId="20" xfId="1" applyNumberFormat="1" applyFont="1" applyFill="1" applyBorder="1" applyAlignment="1">
      <alignment vertical="center" wrapText="1"/>
    </xf>
    <xf numFmtId="0" fontId="35" fillId="10" borderId="5" xfId="0" applyNumberFormat="1" applyFont="1" applyFill="1" applyBorder="1" applyAlignment="1">
      <alignment vertical="center"/>
    </xf>
    <xf numFmtId="0" fontId="35" fillId="0" borderId="5" xfId="0" applyNumberFormat="1" applyFont="1" applyBorder="1" applyAlignment="1">
      <alignment vertical="center" wrapText="1"/>
    </xf>
    <xf numFmtId="0" fontId="35" fillId="0" borderId="5" xfId="0" applyNumberFormat="1" applyFont="1" applyBorder="1" applyAlignment="1">
      <alignment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vertical="center"/>
    </xf>
    <xf numFmtId="177" fontId="2" fillId="0" borderId="2" xfId="0" applyNumberFormat="1" applyFont="1" applyFill="1" applyBorder="1" applyAlignment="1" applyProtection="1">
      <alignment horizontal="center" vertical="center"/>
    </xf>
    <xf numFmtId="10" fontId="0" fillId="0" borderId="0" xfId="2" applyNumberFormat="1" applyFont="1">
      <alignment vertical="center"/>
    </xf>
    <xf numFmtId="176" fontId="16" fillId="0" borderId="23" xfId="0" applyNumberFormat="1" applyFont="1" applyFill="1" applyBorder="1" applyAlignment="1" applyProtection="1">
      <alignment vertical="center" wrapText="1"/>
    </xf>
    <xf numFmtId="178" fontId="16" fillId="0" borderId="23" xfId="0" applyNumberFormat="1" applyFont="1" applyFill="1" applyBorder="1" applyAlignment="1" applyProtection="1">
      <alignment vertical="center" wrapText="1"/>
    </xf>
    <xf numFmtId="178" fontId="36" fillId="0" borderId="23" xfId="0" applyNumberFormat="1" applyFont="1" applyFill="1" applyBorder="1" applyAlignment="1" applyProtection="1">
      <alignment vertical="center" wrapText="1"/>
    </xf>
    <xf numFmtId="176" fontId="32" fillId="0" borderId="14" xfId="3" applyNumberFormat="1" applyFont="1" applyFill="1" applyBorder="1" applyAlignment="1" applyProtection="1">
      <alignment horizontal="right" vertical="center" wrapText="1"/>
    </xf>
    <xf numFmtId="41" fontId="9" fillId="9" borderId="1" xfId="2" applyNumberFormat="1" applyFont="1" applyFill="1" applyBorder="1" applyAlignment="1">
      <alignment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0" fontId="16" fillId="7" borderId="3" xfId="0" applyNumberFormat="1" applyFont="1" applyFill="1" applyBorder="1" applyAlignment="1">
      <alignment horizontal="center" vertical="center"/>
    </xf>
    <xf numFmtId="0" fontId="16" fillId="7" borderId="2" xfId="0" applyNumberFormat="1" applyFont="1" applyFill="1" applyBorder="1" applyAlignment="1">
      <alignment horizontal="center" vertical="center"/>
    </xf>
    <xf numFmtId="0" fontId="19" fillId="0" borderId="0" xfId="0" applyNumberFormat="1" applyFont="1" applyAlignment="1">
      <alignment horizontal="center" wrapText="1"/>
    </xf>
    <xf numFmtId="178" fontId="16" fillId="0" borderId="1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Border="1" applyAlignment="1">
      <alignment horizontal="left"/>
    </xf>
    <xf numFmtId="41" fontId="16" fillId="0" borderId="1" xfId="2" applyNumberFormat="1" applyFont="1" applyFill="1" applyBorder="1" applyAlignment="1" applyProtection="1">
      <alignment horizontal="center" vertical="center"/>
    </xf>
    <xf numFmtId="0" fontId="16" fillId="7" borderId="4" xfId="0" applyNumberFormat="1" applyFont="1" applyFill="1" applyBorder="1" applyAlignment="1">
      <alignment horizontal="center" vertical="center" wrapText="1"/>
    </xf>
    <xf numFmtId="0" fontId="16" fillId="7" borderId="11" xfId="0" applyNumberFormat="1" applyFont="1" applyFill="1" applyBorder="1" applyAlignment="1">
      <alignment horizontal="center" vertical="center" wrapText="1"/>
    </xf>
    <xf numFmtId="0" fontId="16" fillId="7" borderId="16" xfId="0" applyNumberFormat="1" applyFont="1" applyFill="1" applyBorder="1" applyAlignment="1">
      <alignment horizontal="center" vertical="center" wrapText="1"/>
    </xf>
    <xf numFmtId="0" fontId="16" fillId="7" borderId="17" xfId="0" applyNumberFormat="1" applyFont="1" applyFill="1" applyBorder="1" applyAlignment="1">
      <alignment horizontal="center" vertical="center" wrapText="1"/>
    </xf>
    <xf numFmtId="0" fontId="16" fillId="7" borderId="4" xfId="0" applyNumberFormat="1" applyFont="1" applyFill="1" applyBorder="1" applyAlignment="1">
      <alignment horizontal="center" vertical="center"/>
    </xf>
    <xf numFmtId="0" fontId="16" fillId="7" borderId="16" xfId="0" applyNumberFormat="1" applyFont="1" applyFill="1" applyBorder="1" applyAlignment="1">
      <alignment horizontal="center" vertical="center"/>
    </xf>
    <xf numFmtId="0" fontId="16" fillId="7" borderId="11" xfId="0" applyNumberFormat="1" applyFont="1" applyFill="1" applyBorder="1" applyAlignment="1">
      <alignment horizontal="center" vertical="center"/>
    </xf>
    <xf numFmtId="0" fontId="16" fillId="7" borderId="17" xfId="0" applyNumberFormat="1" applyFont="1" applyFill="1" applyBorder="1" applyAlignment="1">
      <alignment horizontal="center" vertical="center"/>
    </xf>
    <xf numFmtId="41" fontId="16" fillId="0" borderId="1" xfId="2" applyNumberFormat="1" applyFont="1" applyFill="1" applyBorder="1" applyAlignment="1" applyProtection="1">
      <alignment horizontal="center" vertical="center" wrapText="1"/>
    </xf>
    <xf numFmtId="181" fontId="16" fillId="0" borderId="1" xfId="0" applyNumberFormat="1" applyFont="1" applyFill="1" applyBorder="1" applyAlignment="1" applyProtection="1">
      <alignment horizontal="center" vertical="center"/>
    </xf>
    <xf numFmtId="181" fontId="16" fillId="0" borderId="1" xfId="2" applyNumberFormat="1" applyFont="1" applyFill="1" applyBorder="1" applyAlignment="1" applyProtection="1">
      <alignment horizontal="center" vertical="center"/>
    </xf>
    <xf numFmtId="182" fontId="16" fillId="0" borderId="1" xfId="2" applyNumberFormat="1" applyFont="1" applyFill="1" applyBorder="1" applyAlignment="1" applyProtection="1">
      <alignment horizontal="center" vertical="center"/>
    </xf>
    <xf numFmtId="0" fontId="33" fillId="0" borderId="6" xfId="0" quotePrefix="1" applyNumberFormat="1" applyFont="1" applyFill="1" applyBorder="1" applyAlignment="1">
      <alignment horizontal="center" vertical="center" wrapText="1"/>
    </xf>
    <xf numFmtId="0" fontId="33" fillId="0" borderId="21" xfId="0" applyNumberFormat="1" applyFont="1" applyFill="1" applyBorder="1" applyAlignment="1">
      <alignment horizontal="center" vertical="center" wrapText="1"/>
    </xf>
    <xf numFmtId="0" fontId="33" fillId="0" borderId="9" xfId="0" applyNumberFormat="1" applyFont="1" applyFill="1" applyBorder="1" applyAlignment="1">
      <alignment horizontal="center" vertical="center" wrapText="1"/>
    </xf>
    <xf numFmtId="0" fontId="8" fillId="10" borderId="26" xfId="0" applyNumberFormat="1" applyFont="1" applyFill="1" applyBorder="1" applyAlignment="1">
      <alignment horizontal="center" vertical="center"/>
    </xf>
    <xf numFmtId="0" fontId="8" fillId="10" borderId="32" xfId="0" applyNumberFormat="1" applyFont="1" applyFill="1" applyBorder="1" applyAlignment="1">
      <alignment horizontal="center" vertical="center"/>
    </xf>
    <xf numFmtId="0" fontId="8" fillId="10" borderId="33" xfId="0" applyNumberFormat="1" applyFont="1" applyFill="1" applyBorder="1" applyAlignment="1">
      <alignment horizontal="center" vertical="center"/>
    </xf>
    <xf numFmtId="0" fontId="23" fillId="0" borderId="0" xfId="0" applyNumberFormat="1" applyFont="1" applyAlignment="1">
      <alignment horizontal="left" vertical="center" wrapText="1"/>
    </xf>
    <xf numFmtId="0" fontId="8" fillId="10" borderId="1" xfId="0" applyNumberFormat="1" applyFont="1" applyFill="1" applyBorder="1" applyAlignment="1">
      <alignment horizontal="center" vertical="center"/>
    </xf>
    <xf numFmtId="0" fontId="8" fillId="10" borderId="23" xfId="0" applyNumberFormat="1" applyFont="1" applyFill="1" applyBorder="1" applyAlignment="1">
      <alignment horizontal="center" vertical="center"/>
    </xf>
    <xf numFmtId="0" fontId="8" fillId="0" borderId="20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23" xfId="0" applyNumberFormat="1" applyFont="1" applyBorder="1" applyAlignment="1">
      <alignment horizontal="center" vertical="center"/>
    </xf>
    <xf numFmtId="0" fontId="22" fillId="0" borderId="23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shrinkToFit="1"/>
    </xf>
    <xf numFmtId="0" fontId="22" fillId="0" borderId="23" xfId="0" applyNumberFormat="1" applyFont="1" applyFill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8" fillId="0" borderId="23" xfId="0" applyNumberFormat="1" applyFont="1" applyBorder="1" applyAlignment="1">
      <alignment horizontal="center" vertical="center" shrinkToFit="1"/>
    </xf>
    <xf numFmtId="0" fontId="8" fillId="10" borderId="1" xfId="0" applyNumberFormat="1" applyFont="1" applyFill="1" applyBorder="1" applyAlignment="1">
      <alignment horizontal="center" vertical="center" shrinkToFit="1"/>
    </xf>
    <xf numFmtId="0" fontId="8" fillId="10" borderId="23" xfId="0" applyNumberFormat="1" applyFont="1" applyFill="1" applyBorder="1" applyAlignment="1">
      <alignment horizontal="center" vertical="center" shrinkToFit="1"/>
    </xf>
    <xf numFmtId="0" fontId="8" fillId="0" borderId="20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/>
    </xf>
    <xf numFmtId="0" fontId="22" fillId="0" borderId="23" xfId="0" applyNumberFormat="1" applyFont="1" applyBorder="1" applyAlignment="1">
      <alignment horizontal="center" vertical="center" shrinkToFit="1"/>
    </xf>
    <xf numFmtId="0" fontId="8" fillId="5" borderId="1" xfId="0" applyNumberFormat="1" applyFont="1" applyFill="1" applyBorder="1" applyAlignment="1">
      <alignment horizontal="center" vertical="center" shrinkToFit="1"/>
    </xf>
    <xf numFmtId="0" fontId="22" fillId="5" borderId="23" xfId="0" applyNumberFormat="1" applyFont="1" applyFill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 wrapText="1"/>
    </xf>
    <xf numFmtId="0" fontId="22" fillId="10" borderId="23" xfId="0" applyNumberFormat="1" applyFont="1" applyFill="1" applyBorder="1" applyAlignment="1">
      <alignment horizontal="center" vertical="center" shrinkToFit="1"/>
    </xf>
    <xf numFmtId="0" fontId="21" fillId="0" borderId="0" xfId="0" applyNumberFormat="1" applyFont="1" applyBorder="1" applyAlignment="1">
      <alignment horizontal="center" vertical="center"/>
    </xf>
    <xf numFmtId="0" fontId="8" fillId="0" borderId="30" xfId="0" applyNumberFormat="1" applyFont="1" applyBorder="1" applyAlignment="1">
      <alignment horizontal="center" vertical="center"/>
    </xf>
    <xf numFmtId="0" fontId="8" fillId="0" borderId="24" xfId="0" applyNumberFormat="1" applyFont="1" applyBorder="1" applyAlignment="1">
      <alignment horizontal="center" vertical="center"/>
    </xf>
    <xf numFmtId="0" fontId="8" fillId="9" borderId="24" xfId="0" applyNumberFormat="1" applyFont="1" applyFill="1" applyBorder="1" applyAlignment="1">
      <alignment horizontal="center" vertical="center"/>
    </xf>
    <xf numFmtId="179" fontId="8" fillId="9" borderId="28" xfId="0" applyNumberFormat="1" applyFont="1" applyFill="1" applyBorder="1" applyAlignment="1">
      <alignment horizontal="left" vertical="center" indent="1" shrinkToFit="1"/>
    </xf>
    <xf numFmtId="179" fontId="22" fillId="9" borderId="29" xfId="0" applyNumberFormat="1" applyFont="1" applyFill="1" applyBorder="1" applyAlignment="1">
      <alignment horizontal="left" vertical="center" indent="1" shrinkToFit="1"/>
    </xf>
    <xf numFmtId="0" fontId="8" fillId="0" borderId="18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/>
    </xf>
    <xf numFmtId="0" fontId="8" fillId="0" borderId="19" xfId="0" applyNumberFormat="1" applyFont="1" applyBorder="1" applyAlignment="1">
      <alignment horizontal="center" vertical="center"/>
    </xf>
    <xf numFmtId="0" fontId="8" fillId="0" borderId="3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4" fillId="0" borderId="15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</cellXfs>
  <cellStyles count="4">
    <cellStyle name="백분율" xfId="1" builtinId="5"/>
    <cellStyle name="쉼표 [0]" xfId="2" builtinId="6"/>
    <cellStyle name="표준" xfId="0" builtinId="0"/>
    <cellStyle name="표준_물품구매내역서" xfId="3" xr:uid="{EBA8BF58-1F77-4854-9812-F7DC939BF73A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419100</xdr:colOff>
      <xdr:row>7</xdr:row>
      <xdr:rowOff>28575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D8197969-A1C9-4584-A751-C05B63D59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91100" cy="12287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8</xdr:row>
      <xdr:rowOff>47625</xdr:rowOff>
    </xdr:from>
    <xdr:to>
      <xdr:col>6</xdr:col>
      <xdr:colOff>381000</xdr:colOff>
      <xdr:row>17</xdr:row>
      <xdr:rowOff>85725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3C191383-7880-4D99-BF8C-EE0D7C4D8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444625"/>
          <a:ext cx="4876800" cy="16097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18</xdr:row>
      <xdr:rowOff>19050</xdr:rowOff>
    </xdr:from>
    <xdr:to>
      <xdr:col>6</xdr:col>
      <xdr:colOff>390525</xdr:colOff>
      <xdr:row>25</xdr:row>
      <xdr:rowOff>95250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151CBDE9-DFA6-44C3-BFFF-E58A71838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105150"/>
          <a:ext cx="4924425" cy="1276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26</xdr:row>
      <xdr:rowOff>47625</xdr:rowOff>
    </xdr:from>
    <xdr:to>
      <xdr:col>6</xdr:col>
      <xdr:colOff>428625</xdr:colOff>
      <xdr:row>61</xdr:row>
      <xdr:rowOff>161925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E131457-E2A9-4025-A0B3-36753DF33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505325"/>
          <a:ext cx="4905375" cy="6115050"/>
        </a:xfrm>
        <a:prstGeom prst="rect">
          <a:avLst/>
        </a:prstGeom>
      </xdr:spPr>
    </xdr:pic>
    <xdr:clientData/>
  </xdr:twoCellAnchor>
  <xdr:twoCellAnchor editAs="oneCell">
    <xdr:from>
      <xdr:col>6</xdr:col>
      <xdr:colOff>268941</xdr:colOff>
      <xdr:row>0</xdr:row>
      <xdr:rowOff>67235</xdr:rowOff>
    </xdr:from>
    <xdr:to>
      <xdr:col>12</xdr:col>
      <xdr:colOff>726141</xdr:colOff>
      <xdr:row>16</xdr:row>
      <xdr:rowOff>44823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D5518EF5-B148-42A3-B743-2CB07CD8E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1" y="67235"/>
          <a:ext cx="5029200" cy="2667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56590</xdr:rowOff>
    </xdr:from>
    <xdr:to>
      <xdr:col>6</xdr:col>
      <xdr:colOff>561975</xdr:colOff>
      <xdr:row>71</xdr:row>
      <xdr:rowOff>74519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26471908-50E1-4A6D-A48A-A83ED87E8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141884"/>
          <a:ext cx="5133975" cy="1866900"/>
        </a:xfrm>
        <a:prstGeom prst="rect">
          <a:avLst/>
        </a:prstGeom>
      </xdr:spPr>
    </xdr:pic>
    <xdr:clientData/>
  </xdr:twoCellAnchor>
  <xdr:twoCellAnchor editAs="oneCell">
    <xdr:from>
      <xdr:col>6</xdr:col>
      <xdr:colOff>280147</xdr:colOff>
      <xdr:row>16</xdr:row>
      <xdr:rowOff>100853</xdr:rowOff>
    </xdr:from>
    <xdr:to>
      <xdr:col>13</xdr:col>
      <xdr:colOff>99172</xdr:colOff>
      <xdr:row>31</xdr:row>
      <xdr:rowOff>141755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F32510F3-129E-4433-AC1C-9D337786A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2147" y="2790265"/>
          <a:ext cx="5153025" cy="2562225"/>
        </a:xfrm>
        <a:prstGeom prst="rect">
          <a:avLst/>
        </a:prstGeom>
      </xdr:spPr>
    </xdr:pic>
    <xdr:clientData/>
  </xdr:twoCellAnchor>
  <xdr:twoCellAnchor editAs="oneCell">
    <xdr:from>
      <xdr:col>6</xdr:col>
      <xdr:colOff>291353</xdr:colOff>
      <xdr:row>32</xdr:row>
      <xdr:rowOff>33617</xdr:rowOff>
    </xdr:from>
    <xdr:to>
      <xdr:col>12</xdr:col>
      <xdr:colOff>748553</xdr:colOff>
      <xdr:row>42</xdr:row>
      <xdr:rowOff>143435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15305BBE-C182-47E7-8AA4-118CB6987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3" y="5412441"/>
          <a:ext cx="5029200" cy="1790700"/>
        </a:xfrm>
        <a:prstGeom prst="rect">
          <a:avLst/>
        </a:prstGeom>
      </xdr:spPr>
    </xdr:pic>
    <xdr:clientData/>
  </xdr:twoCellAnchor>
  <xdr:twoCellAnchor editAs="oneCell">
    <xdr:from>
      <xdr:col>6</xdr:col>
      <xdr:colOff>414618</xdr:colOff>
      <xdr:row>43</xdr:row>
      <xdr:rowOff>11206</xdr:rowOff>
    </xdr:from>
    <xdr:to>
      <xdr:col>13</xdr:col>
      <xdr:colOff>62193</xdr:colOff>
      <xdr:row>51</xdr:row>
      <xdr:rowOff>95250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7419DB50-01EE-4F5C-A6FF-5D5053641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6618" y="7239000"/>
          <a:ext cx="4981575" cy="1428750"/>
        </a:xfrm>
        <a:prstGeom prst="rect">
          <a:avLst/>
        </a:prstGeom>
      </xdr:spPr>
    </xdr:pic>
    <xdr:clientData/>
  </xdr:twoCellAnchor>
  <xdr:twoCellAnchor editAs="oneCell">
    <xdr:from>
      <xdr:col>6</xdr:col>
      <xdr:colOff>414618</xdr:colOff>
      <xdr:row>52</xdr:row>
      <xdr:rowOff>22412</xdr:rowOff>
    </xdr:from>
    <xdr:to>
      <xdr:col>12</xdr:col>
      <xdr:colOff>671793</xdr:colOff>
      <xdr:row>61</xdr:row>
      <xdr:rowOff>43143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8D316A2C-1ED0-426A-A2DC-EBCBE5BAC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6618" y="8763000"/>
          <a:ext cx="4829175" cy="1533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I15"/>
  <sheetViews>
    <sheetView showGridLines="0" showZeros="0" tabSelected="1" showOutlineSymbols="0" view="pageBreakPreview" zoomScale="85" zoomScaleNormal="85" zoomScaleSheetLayoutView="85" workbookViewId="0">
      <selection activeCell="B7" sqref="B7"/>
    </sheetView>
  </sheetViews>
  <sheetFormatPr defaultColWidth="8.88671875" defaultRowHeight="12" x14ac:dyDescent="0.15"/>
  <cols>
    <col min="1" max="1" width="6.21875" style="42" customWidth="1"/>
    <col min="2" max="2" width="26.88671875" style="42" customWidth="1"/>
    <col min="3" max="4" width="5.5546875" style="42" customWidth="1"/>
    <col min="5" max="5" width="18.77734375" style="42" customWidth="1"/>
    <col min="6" max="6" width="23.21875" style="42" customWidth="1"/>
    <col min="7" max="7" width="2" style="42" customWidth="1"/>
    <col min="8" max="9" width="15.109375" style="42" bestFit="1" customWidth="1"/>
    <col min="10" max="16384" width="8.88671875" style="42"/>
  </cols>
  <sheetData>
    <row r="1" spans="1:9" s="38" customFormat="1" ht="20.100000000000001" customHeight="1" x14ac:dyDescent="0.15">
      <c r="C1" s="43"/>
      <c r="D1" s="43"/>
    </row>
    <row r="2" spans="1:9" s="39" customFormat="1" ht="30" customHeight="1" x14ac:dyDescent="0.15">
      <c r="A2" s="44" t="s">
        <v>69</v>
      </c>
      <c r="B2" s="44"/>
      <c r="C2" s="44"/>
      <c r="D2" s="44"/>
      <c r="E2" s="44"/>
      <c r="F2" s="44"/>
    </row>
    <row r="3" spans="1:9" s="39" customFormat="1" ht="9.9499999999999993" customHeight="1" x14ac:dyDescent="0.15">
      <c r="B3" s="45"/>
      <c r="C3" s="45"/>
      <c r="D3" s="45"/>
      <c r="E3" s="45"/>
      <c r="F3" s="45"/>
    </row>
    <row r="4" spans="1:9" s="38" customFormat="1" ht="20.100000000000001" customHeight="1" x14ac:dyDescent="0.15">
      <c r="A4" s="102" t="s">
        <v>16</v>
      </c>
      <c r="B4" s="80" t="s">
        <v>9</v>
      </c>
      <c r="E4" s="46"/>
      <c r="F4" s="46" t="s">
        <v>41</v>
      </c>
    </row>
    <row r="5" spans="1:9" s="40" customFormat="1" ht="20.100000000000001" customHeight="1" x14ac:dyDescent="0.15">
      <c r="A5" s="164" t="s">
        <v>131</v>
      </c>
      <c r="B5" s="166" t="s">
        <v>50</v>
      </c>
      <c r="C5" s="167" t="s">
        <v>147</v>
      </c>
      <c r="D5" s="162" t="s">
        <v>129</v>
      </c>
      <c r="E5" s="169" t="s">
        <v>152</v>
      </c>
      <c r="F5" s="162" t="s">
        <v>65</v>
      </c>
    </row>
    <row r="6" spans="1:9" s="40" customFormat="1" ht="20.100000000000001" customHeight="1" x14ac:dyDescent="0.15">
      <c r="A6" s="165"/>
      <c r="B6" s="166"/>
      <c r="C6" s="168"/>
      <c r="D6" s="163"/>
      <c r="E6" s="170"/>
      <c r="F6" s="163"/>
    </row>
    <row r="7" spans="1:9" s="38" customFormat="1" ht="33.75" customHeight="1" x14ac:dyDescent="0.15">
      <c r="A7" s="47"/>
      <c r="B7" s="47"/>
      <c r="C7" s="48"/>
      <c r="D7" s="48"/>
      <c r="E7" s="49"/>
      <c r="F7" s="47"/>
      <c r="I7" s="50"/>
    </row>
    <row r="8" spans="1:9" s="40" customFormat="1" ht="33.75" customHeight="1" x14ac:dyDescent="0.15">
      <c r="A8" s="51">
        <v>1</v>
      </c>
      <c r="B8" s="52" t="s">
        <v>78</v>
      </c>
      <c r="C8" s="53" t="s">
        <v>125</v>
      </c>
      <c r="D8" s="53">
        <v>1</v>
      </c>
      <c r="E8" s="54">
        <f>물품구매내역서!G72</f>
        <v>0</v>
      </c>
      <c r="F8" s="55"/>
    </row>
    <row r="9" spans="1:9" s="38" customFormat="1" ht="33.75" customHeight="1" x14ac:dyDescent="0.15">
      <c r="A9" s="56">
        <f>A8+1</f>
        <v>2</v>
      </c>
      <c r="B9" s="57" t="s">
        <v>161</v>
      </c>
      <c r="C9" s="58" t="s">
        <v>125</v>
      </c>
      <c r="D9" s="58">
        <v>1</v>
      </c>
      <c r="E9" s="59">
        <f>'공사 원가계산서'!F32</f>
        <v>214232580</v>
      </c>
      <c r="F9" s="60"/>
      <c r="H9" s="50"/>
    </row>
    <row r="10" spans="1:9" s="38" customFormat="1" ht="33.75" customHeight="1" x14ac:dyDescent="0.15">
      <c r="A10" s="56"/>
      <c r="B10" s="61"/>
      <c r="C10" s="58"/>
      <c r="D10" s="58"/>
      <c r="E10" s="59"/>
      <c r="F10" s="56"/>
      <c r="H10" s="62"/>
      <c r="I10" s="62"/>
    </row>
    <row r="11" spans="1:9" s="38" customFormat="1" ht="45" customHeight="1" x14ac:dyDescent="0.15">
      <c r="A11" s="63"/>
      <c r="B11" s="64" t="s">
        <v>71</v>
      </c>
      <c r="C11" s="65"/>
      <c r="D11" s="65"/>
      <c r="E11" s="66">
        <f>SUM(E8:E10)</f>
        <v>214232580</v>
      </c>
      <c r="F11" s="67"/>
      <c r="H11" s="50"/>
      <c r="I11" s="62"/>
    </row>
    <row r="12" spans="1:9" s="38" customFormat="1" ht="18" customHeight="1" x14ac:dyDescent="0.15">
      <c r="A12" s="68"/>
      <c r="B12" s="69"/>
      <c r="C12" s="70"/>
      <c r="D12" s="70"/>
      <c r="E12" s="107"/>
      <c r="F12" s="72"/>
      <c r="I12" s="50"/>
    </row>
    <row r="13" spans="1:9" s="38" customFormat="1" ht="18" customHeight="1" x14ac:dyDescent="0.15">
      <c r="A13" s="68"/>
      <c r="B13" s="69"/>
      <c r="C13" s="70"/>
      <c r="D13" s="70"/>
      <c r="E13" s="71"/>
      <c r="F13" s="72"/>
      <c r="I13" s="50"/>
    </row>
    <row r="14" spans="1:9" s="41" customFormat="1" ht="18" customHeight="1" x14ac:dyDescent="0.15">
      <c r="A14" s="73"/>
      <c r="B14" s="73"/>
      <c r="C14" s="74"/>
      <c r="D14" s="74"/>
      <c r="E14" s="75"/>
      <c r="F14" s="76"/>
      <c r="G14" s="74"/>
      <c r="H14" s="77"/>
    </row>
    <row r="15" spans="1:9" ht="18" customHeight="1" x14ac:dyDescent="0.15">
      <c r="A15" s="78"/>
      <c r="I15" s="79"/>
    </row>
  </sheetData>
  <mergeCells count="6">
    <mergeCell ref="F5:F6"/>
    <mergeCell ref="A5:A6"/>
    <mergeCell ref="D5:D6"/>
    <mergeCell ref="B5:B6"/>
    <mergeCell ref="C5:C6"/>
    <mergeCell ref="E5:E6"/>
  </mergeCells>
  <phoneticPr fontId="29" type="noConversion"/>
  <pageMargins left="0.78694444894790649" right="0.78694444894790649" top="0.98416668176651001" bottom="0.78694444894790649" header="0.51138889789581299" footer="0.51138889789581299"/>
  <pageSetup paperSize="9" scale="59" firstPageNumber="16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A1:H84"/>
  <sheetViews>
    <sheetView view="pageBreakPreview" zoomScaleNormal="100" zoomScaleSheetLayoutView="100" workbookViewId="0">
      <selection activeCell="C17" sqref="C17:D17"/>
    </sheetView>
  </sheetViews>
  <sheetFormatPr defaultColWidth="8.88671875" defaultRowHeight="13.5" x14ac:dyDescent="0.15"/>
  <cols>
    <col min="1" max="1" width="3.5546875" style="1" customWidth="1"/>
    <col min="2" max="2" width="15.77734375" style="21" bestFit="1" customWidth="1"/>
    <col min="3" max="3" width="29.88671875" style="21" customWidth="1"/>
    <col min="4" max="4" width="5.77734375" style="22" bestFit="1" customWidth="1"/>
    <col min="5" max="5" width="10.21875" style="23" bestFit="1" customWidth="1"/>
    <col min="6" max="7" width="20.77734375" style="19" customWidth="1"/>
    <col min="8" max="8" width="10.44140625" style="3" bestFit="1" customWidth="1"/>
  </cols>
  <sheetData>
    <row r="1" spans="2:8" ht="21" customHeight="1" x14ac:dyDescent="0.15">
      <c r="B1" s="24" t="s">
        <v>67</v>
      </c>
    </row>
    <row r="2" spans="2:8" ht="31.5" customHeight="1" x14ac:dyDescent="0.4">
      <c r="B2" s="173" t="s">
        <v>80</v>
      </c>
      <c r="C2" s="173"/>
      <c r="D2" s="173"/>
      <c r="E2" s="173"/>
      <c r="F2" s="173"/>
      <c r="G2" s="173"/>
    </row>
    <row r="3" spans="2:8" ht="3" customHeight="1" x14ac:dyDescent="0.15"/>
    <row r="4" spans="2:8" ht="21" customHeight="1" x14ac:dyDescent="0.25">
      <c r="B4" s="175" t="s">
        <v>2</v>
      </c>
      <c r="C4" s="175"/>
      <c r="D4" s="175"/>
      <c r="E4" s="175"/>
      <c r="F4" s="175"/>
    </row>
    <row r="5" spans="2:8" ht="21" customHeight="1" x14ac:dyDescent="0.25">
      <c r="B5" s="25"/>
      <c r="C5" s="25"/>
      <c r="D5" s="26"/>
      <c r="F5" s="27"/>
      <c r="G5" s="28"/>
    </row>
    <row r="6" spans="2:8" ht="6" customHeight="1" x14ac:dyDescent="0.15">
      <c r="H6" s="2"/>
    </row>
    <row r="7" spans="2:8" x14ac:dyDescent="0.15">
      <c r="B7" s="177" t="s">
        <v>151</v>
      </c>
      <c r="C7" s="178"/>
      <c r="D7" s="171" t="s">
        <v>147</v>
      </c>
      <c r="E7" s="181" t="s">
        <v>129</v>
      </c>
      <c r="F7" s="183" t="s">
        <v>70</v>
      </c>
      <c r="G7" s="171" t="s">
        <v>66</v>
      </c>
      <c r="H7" s="171" t="s">
        <v>132</v>
      </c>
    </row>
    <row r="8" spans="2:8" s="1" customFormat="1" x14ac:dyDescent="0.15">
      <c r="B8" s="179"/>
      <c r="C8" s="180"/>
      <c r="D8" s="172"/>
      <c r="E8" s="182"/>
      <c r="F8" s="184"/>
      <c r="G8" s="172"/>
      <c r="H8" s="172"/>
    </row>
    <row r="9" spans="2:8" s="20" customFormat="1" ht="21" customHeight="1" x14ac:dyDescent="0.15">
      <c r="B9" s="185" t="s">
        <v>6</v>
      </c>
      <c r="C9" s="185"/>
      <c r="D9" s="29" t="s">
        <v>141</v>
      </c>
      <c r="E9" s="157">
        <v>5</v>
      </c>
      <c r="F9" s="160"/>
      <c r="G9" s="30">
        <f t="shared" ref="G9:G40" si="0">E9*F9</f>
        <v>0</v>
      </c>
      <c r="H9" s="101"/>
    </row>
    <row r="10" spans="2:8" s="20" customFormat="1" ht="21" customHeight="1" x14ac:dyDescent="0.15">
      <c r="B10" s="185" t="s">
        <v>82</v>
      </c>
      <c r="C10" s="185"/>
      <c r="D10" s="29" t="s">
        <v>141</v>
      </c>
      <c r="E10" s="157">
        <v>12</v>
      </c>
      <c r="F10" s="160"/>
      <c r="G10" s="30">
        <f t="shared" si="0"/>
        <v>0</v>
      </c>
      <c r="H10" s="101"/>
    </row>
    <row r="11" spans="2:8" s="20" customFormat="1" ht="21" customHeight="1" x14ac:dyDescent="0.15">
      <c r="B11" s="185" t="s">
        <v>13</v>
      </c>
      <c r="C11" s="185"/>
      <c r="D11" s="29" t="s">
        <v>141</v>
      </c>
      <c r="E11" s="157">
        <v>62</v>
      </c>
      <c r="F11" s="160"/>
      <c r="G11" s="30">
        <f t="shared" si="0"/>
        <v>0</v>
      </c>
      <c r="H11" s="101"/>
    </row>
    <row r="12" spans="2:8" s="20" customFormat="1" ht="21" customHeight="1" x14ac:dyDescent="0.15">
      <c r="B12" s="176" t="s">
        <v>8</v>
      </c>
      <c r="C12" s="176"/>
      <c r="D12" s="29" t="s">
        <v>141</v>
      </c>
      <c r="E12" s="157">
        <v>52</v>
      </c>
      <c r="F12" s="160"/>
      <c r="G12" s="30">
        <f t="shared" si="0"/>
        <v>0</v>
      </c>
      <c r="H12" s="101"/>
    </row>
    <row r="13" spans="2:8" s="20" customFormat="1" ht="21" customHeight="1" x14ac:dyDescent="0.15">
      <c r="B13" s="185" t="s">
        <v>3</v>
      </c>
      <c r="C13" s="185"/>
      <c r="D13" s="29" t="s">
        <v>141</v>
      </c>
      <c r="E13" s="157">
        <v>369</v>
      </c>
      <c r="F13" s="160"/>
      <c r="G13" s="30">
        <f t="shared" si="0"/>
        <v>0</v>
      </c>
      <c r="H13" s="101"/>
    </row>
    <row r="14" spans="2:8" s="20" customFormat="1" ht="21" customHeight="1" x14ac:dyDescent="0.15">
      <c r="B14" s="185" t="s">
        <v>5</v>
      </c>
      <c r="C14" s="185"/>
      <c r="D14" s="29" t="s">
        <v>141</v>
      </c>
      <c r="E14" s="157">
        <v>442</v>
      </c>
      <c r="F14" s="160"/>
      <c r="G14" s="30">
        <f t="shared" si="0"/>
        <v>0</v>
      </c>
      <c r="H14" s="101"/>
    </row>
    <row r="15" spans="2:8" s="20" customFormat="1" ht="21" customHeight="1" x14ac:dyDescent="0.15">
      <c r="B15" s="185" t="s">
        <v>10</v>
      </c>
      <c r="C15" s="185"/>
      <c r="D15" s="29" t="s">
        <v>141</v>
      </c>
      <c r="E15" s="157">
        <v>38</v>
      </c>
      <c r="F15" s="160"/>
      <c r="G15" s="30">
        <f t="shared" si="0"/>
        <v>0</v>
      </c>
      <c r="H15" s="101"/>
    </row>
    <row r="16" spans="2:8" s="20" customFormat="1" ht="21" customHeight="1" x14ac:dyDescent="0.15">
      <c r="B16" s="176" t="s">
        <v>61</v>
      </c>
      <c r="C16" s="176"/>
      <c r="D16" s="29" t="s">
        <v>141</v>
      </c>
      <c r="E16" s="157">
        <v>166</v>
      </c>
      <c r="F16" s="160"/>
      <c r="G16" s="30">
        <f t="shared" si="0"/>
        <v>0</v>
      </c>
      <c r="H16" s="101"/>
    </row>
    <row r="17" spans="2:8" s="20" customFormat="1" ht="21" customHeight="1" x14ac:dyDescent="0.15">
      <c r="B17" s="176" t="s">
        <v>143</v>
      </c>
      <c r="C17" s="100" t="s">
        <v>72</v>
      </c>
      <c r="D17" s="29" t="s">
        <v>141</v>
      </c>
      <c r="E17" s="158">
        <v>2</v>
      </c>
      <c r="F17" s="160"/>
      <c r="G17" s="30">
        <f t="shared" si="0"/>
        <v>0</v>
      </c>
      <c r="H17" s="101"/>
    </row>
    <row r="18" spans="2:8" s="20" customFormat="1" ht="21" customHeight="1" x14ac:dyDescent="0.15">
      <c r="B18" s="176"/>
      <c r="C18" s="100" t="s">
        <v>128</v>
      </c>
      <c r="D18" s="29" t="s">
        <v>133</v>
      </c>
      <c r="E18" s="158">
        <v>2</v>
      </c>
      <c r="F18" s="160"/>
      <c r="G18" s="30">
        <f t="shared" si="0"/>
        <v>0</v>
      </c>
      <c r="H18" s="101"/>
    </row>
    <row r="19" spans="2:8" s="20" customFormat="1" ht="21" customHeight="1" x14ac:dyDescent="0.15">
      <c r="B19" s="176" t="s">
        <v>21</v>
      </c>
      <c r="C19" s="176"/>
      <c r="D19" s="29" t="s">
        <v>141</v>
      </c>
      <c r="E19" s="158">
        <v>1</v>
      </c>
      <c r="F19" s="160"/>
      <c r="G19" s="30">
        <f t="shared" si="0"/>
        <v>0</v>
      </c>
      <c r="H19" s="101"/>
    </row>
    <row r="20" spans="2:8" s="20" customFormat="1" ht="21" customHeight="1" x14ac:dyDescent="0.15">
      <c r="B20" s="176" t="s">
        <v>63</v>
      </c>
      <c r="C20" s="100" t="s">
        <v>121</v>
      </c>
      <c r="D20" s="29" t="s">
        <v>141</v>
      </c>
      <c r="E20" s="158">
        <v>365</v>
      </c>
      <c r="F20" s="160"/>
      <c r="G20" s="30">
        <f t="shared" si="0"/>
        <v>0</v>
      </c>
      <c r="H20" s="101"/>
    </row>
    <row r="21" spans="2:8" s="20" customFormat="1" ht="21" customHeight="1" x14ac:dyDescent="0.15">
      <c r="B21" s="176"/>
      <c r="C21" s="100" t="s">
        <v>149</v>
      </c>
      <c r="D21" s="29" t="s">
        <v>141</v>
      </c>
      <c r="E21" s="158">
        <v>257</v>
      </c>
      <c r="F21" s="160"/>
      <c r="G21" s="30">
        <f t="shared" si="0"/>
        <v>0</v>
      </c>
      <c r="H21" s="101"/>
    </row>
    <row r="22" spans="2:8" s="20" customFormat="1" ht="21" customHeight="1" x14ac:dyDescent="0.15">
      <c r="B22" s="174" t="s">
        <v>42</v>
      </c>
      <c r="C22" s="29">
        <v>1800</v>
      </c>
      <c r="D22" s="29" t="s">
        <v>141</v>
      </c>
      <c r="E22" s="158">
        <v>18</v>
      </c>
      <c r="F22" s="160"/>
      <c r="G22" s="30">
        <f t="shared" si="0"/>
        <v>0</v>
      </c>
      <c r="H22" s="101"/>
    </row>
    <row r="23" spans="2:8" s="20" customFormat="1" ht="21" customHeight="1" x14ac:dyDescent="0.15">
      <c r="B23" s="174"/>
      <c r="C23" s="29">
        <v>1200</v>
      </c>
      <c r="D23" s="29" t="s">
        <v>141</v>
      </c>
      <c r="E23" s="158">
        <v>20</v>
      </c>
      <c r="F23" s="160"/>
      <c r="G23" s="30">
        <f t="shared" si="0"/>
        <v>0</v>
      </c>
      <c r="H23" s="101"/>
    </row>
    <row r="24" spans="2:8" s="20" customFormat="1" ht="21" customHeight="1" x14ac:dyDescent="0.15">
      <c r="B24" s="174"/>
      <c r="C24" s="29">
        <v>700</v>
      </c>
      <c r="D24" s="29" t="s">
        <v>141</v>
      </c>
      <c r="E24" s="158">
        <v>54</v>
      </c>
      <c r="F24" s="160"/>
      <c r="G24" s="30">
        <f t="shared" si="0"/>
        <v>0</v>
      </c>
      <c r="H24" s="101"/>
    </row>
    <row r="25" spans="2:8" s="20" customFormat="1" ht="21" customHeight="1" x14ac:dyDescent="0.15">
      <c r="B25" s="174"/>
      <c r="C25" s="29">
        <v>300</v>
      </c>
      <c r="D25" s="29" t="s">
        <v>141</v>
      </c>
      <c r="E25" s="158">
        <v>150</v>
      </c>
      <c r="F25" s="160"/>
      <c r="G25" s="30">
        <f t="shared" si="0"/>
        <v>0</v>
      </c>
      <c r="H25" s="101"/>
    </row>
    <row r="26" spans="2:8" s="20" customFormat="1" ht="21" customHeight="1" x14ac:dyDescent="0.15">
      <c r="B26" s="174"/>
      <c r="C26" s="29" t="s">
        <v>101</v>
      </c>
      <c r="D26" s="29" t="s">
        <v>141</v>
      </c>
      <c r="E26" s="158">
        <v>14</v>
      </c>
      <c r="F26" s="160"/>
      <c r="G26" s="30">
        <f t="shared" si="0"/>
        <v>0</v>
      </c>
      <c r="H26" s="101"/>
    </row>
    <row r="27" spans="2:8" s="20" customFormat="1" ht="21" customHeight="1" x14ac:dyDescent="0.15">
      <c r="B27" s="174"/>
      <c r="C27" s="29" t="s">
        <v>103</v>
      </c>
      <c r="D27" s="29" t="s">
        <v>141</v>
      </c>
      <c r="E27" s="158">
        <v>28</v>
      </c>
      <c r="F27" s="160"/>
      <c r="G27" s="30">
        <f t="shared" si="0"/>
        <v>0</v>
      </c>
      <c r="H27" s="101"/>
    </row>
    <row r="28" spans="2:8" s="20" customFormat="1" ht="21" customHeight="1" x14ac:dyDescent="0.15">
      <c r="B28" s="174"/>
      <c r="C28" s="29" t="s">
        <v>35</v>
      </c>
      <c r="D28" s="29" t="s">
        <v>141</v>
      </c>
      <c r="E28" s="158">
        <v>33</v>
      </c>
      <c r="F28" s="160"/>
      <c r="G28" s="30">
        <f t="shared" si="0"/>
        <v>0</v>
      </c>
      <c r="H28" s="101"/>
    </row>
    <row r="29" spans="2:8" s="20" customFormat="1" ht="21" customHeight="1" x14ac:dyDescent="0.15">
      <c r="B29" s="174" t="s">
        <v>96</v>
      </c>
      <c r="C29" s="29" t="s">
        <v>43</v>
      </c>
      <c r="D29" s="29" t="s">
        <v>123</v>
      </c>
      <c r="E29" s="158">
        <v>7760</v>
      </c>
      <c r="F29" s="160"/>
      <c r="G29" s="30">
        <f t="shared" si="0"/>
        <v>0</v>
      </c>
      <c r="H29" s="101"/>
    </row>
    <row r="30" spans="2:8" s="20" customFormat="1" ht="21" customHeight="1" x14ac:dyDescent="0.15">
      <c r="B30" s="174"/>
      <c r="C30" s="29" t="s">
        <v>27</v>
      </c>
      <c r="D30" s="29" t="s">
        <v>123</v>
      </c>
      <c r="E30" s="158">
        <v>150</v>
      </c>
      <c r="F30" s="160"/>
      <c r="G30" s="30">
        <f t="shared" si="0"/>
        <v>0</v>
      </c>
      <c r="H30" s="101"/>
    </row>
    <row r="31" spans="2:8" s="20" customFormat="1" ht="21" customHeight="1" x14ac:dyDescent="0.15">
      <c r="B31" s="174"/>
      <c r="C31" s="29" t="s">
        <v>64</v>
      </c>
      <c r="D31" s="29" t="s">
        <v>123</v>
      </c>
      <c r="E31" s="158">
        <v>200</v>
      </c>
      <c r="F31" s="160"/>
      <c r="G31" s="30">
        <f t="shared" si="0"/>
        <v>0</v>
      </c>
      <c r="H31" s="101"/>
    </row>
    <row r="32" spans="2:8" s="20" customFormat="1" ht="21" customHeight="1" x14ac:dyDescent="0.15">
      <c r="B32" s="174"/>
      <c r="C32" s="29" t="s">
        <v>68</v>
      </c>
      <c r="D32" s="29" t="s">
        <v>123</v>
      </c>
      <c r="E32" s="158">
        <v>750</v>
      </c>
      <c r="F32" s="160"/>
      <c r="G32" s="30">
        <f t="shared" si="0"/>
        <v>0</v>
      </c>
      <c r="H32" s="101"/>
    </row>
    <row r="33" spans="2:8" s="20" customFormat="1" ht="21" customHeight="1" x14ac:dyDescent="0.15">
      <c r="B33" s="174"/>
      <c r="C33" s="29" t="s">
        <v>51</v>
      </c>
      <c r="D33" s="29" t="s">
        <v>123</v>
      </c>
      <c r="E33" s="159">
        <v>0</v>
      </c>
      <c r="F33" s="160"/>
      <c r="G33" s="30">
        <f t="shared" si="0"/>
        <v>0</v>
      </c>
      <c r="H33" s="101"/>
    </row>
    <row r="34" spans="2:8" s="20" customFormat="1" ht="21" customHeight="1" x14ac:dyDescent="0.15">
      <c r="B34" s="174"/>
      <c r="C34" s="29" t="s">
        <v>47</v>
      </c>
      <c r="D34" s="29" t="s">
        <v>123</v>
      </c>
      <c r="E34" s="159">
        <v>0</v>
      </c>
      <c r="F34" s="160"/>
      <c r="G34" s="30">
        <f t="shared" si="0"/>
        <v>0</v>
      </c>
      <c r="H34" s="101"/>
    </row>
    <row r="35" spans="2:8" s="20" customFormat="1" ht="21" customHeight="1" x14ac:dyDescent="0.15">
      <c r="B35" s="174"/>
      <c r="C35" s="29" t="s">
        <v>33</v>
      </c>
      <c r="D35" s="29" t="s">
        <v>123</v>
      </c>
      <c r="E35" s="159">
        <v>0</v>
      </c>
      <c r="F35" s="160"/>
      <c r="G35" s="30">
        <f t="shared" si="0"/>
        <v>0</v>
      </c>
      <c r="H35" s="101"/>
    </row>
    <row r="36" spans="2:8" s="20" customFormat="1" ht="21" customHeight="1" x14ac:dyDescent="0.15">
      <c r="B36" s="174" t="s">
        <v>107</v>
      </c>
      <c r="C36" s="29" t="s">
        <v>43</v>
      </c>
      <c r="D36" s="29" t="s">
        <v>123</v>
      </c>
      <c r="E36" s="158">
        <v>10149</v>
      </c>
      <c r="F36" s="160"/>
      <c r="G36" s="30">
        <f t="shared" si="0"/>
        <v>0</v>
      </c>
      <c r="H36" s="101"/>
    </row>
    <row r="37" spans="2:8" s="20" customFormat="1" ht="27" customHeight="1" x14ac:dyDescent="0.15">
      <c r="B37" s="174"/>
      <c r="C37" s="29" t="s">
        <v>27</v>
      </c>
      <c r="D37" s="29" t="s">
        <v>123</v>
      </c>
      <c r="E37" s="159">
        <v>0</v>
      </c>
      <c r="F37" s="160"/>
      <c r="G37" s="30">
        <f t="shared" si="0"/>
        <v>0</v>
      </c>
      <c r="H37" s="101"/>
    </row>
    <row r="38" spans="2:8" s="20" customFormat="1" ht="24" customHeight="1" x14ac:dyDescent="0.15">
      <c r="B38" s="174"/>
      <c r="C38" s="29" t="s">
        <v>64</v>
      </c>
      <c r="D38" s="29" t="s">
        <v>123</v>
      </c>
      <c r="E38" s="158">
        <v>400</v>
      </c>
      <c r="F38" s="160"/>
      <c r="G38" s="30">
        <f t="shared" si="0"/>
        <v>0</v>
      </c>
      <c r="H38" s="101"/>
    </row>
    <row r="39" spans="2:8" s="20" customFormat="1" ht="24" customHeight="1" x14ac:dyDescent="0.15">
      <c r="B39" s="174"/>
      <c r="C39" s="29" t="s">
        <v>68</v>
      </c>
      <c r="D39" s="29" t="s">
        <v>123</v>
      </c>
      <c r="E39" s="158">
        <v>650</v>
      </c>
      <c r="F39" s="160"/>
      <c r="G39" s="30">
        <f t="shared" si="0"/>
        <v>0</v>
      </c>
      <c r="H39" s="101"/>
    </row>
    <row r="40" spans="2:8" s="20" customFormat="1" ht="24" customHeight="1" x14ac:dyDescent="0.15">
      <c r="B40" s="174"/>
      <c r="C40" s="29" t="s">
        <v>51</v>
      </c>
      <c r="D40" s="29" t="s">
        <v>123</v>
      </c>
      <c r="E40" s="159">
        <v>0</v>
      </c>
      <c r="F40" s="160"/>
      <c r="G40" s="30">
        <f t="shared" si="0"/>
        <v>0</v>
      </c>
      <c r="H40" s="101"/>
    </row>
    <row r="41" spans="2:8" s="20" customFormat="1" ht="24" customHeight="1" x14ac:dyDescent="0.15">
      <c r="B41" s="174"/>
      <c r="C41" s="29" t="s">
        <v>47</v>
      </c>
      <c r="D41" s="29" t="s">
        <v>123</v>
      </c>
      <c r="E41" s="159">
        <v>0</v>
      </c>
      <c r="F41" s="160"/>
      <c r="G41" s="30">
        <f t="shared" ref="G41:G72" si="1">E41*F41</f>
        <v>0</v>
      </c>
      <c r="H41" s="101"/>
    </row>
    <row r="42" spans="2:8" s="20" customFormat="1" ht="24" customHeight="1" x14ac:dyDescent="0.15">
      <c r="B42" s="174"/>
      <c r="C42" s="29" t="s">
        <v>33</v>
      </c>
      <c r="D42" s="29" t="s">
        <v>123</v>
      </c>
      <c r="E42" s="159">
        <v>0</v>
      </c>
      <c r="F42" s="160"/>
      <c r="G42" s="30">
        <f t="shared" si="1"/>
        <v>0</v>
      </c>
      <c r="H42" s="101"/>
    </row>
    <row r="43" spans="2:8" s="20" customFormat="1" ht="21" customHeight="1" x14ac:dyDescent="0.15">
      <c r="B43" s="174" t="s">
        <v>142</v>
      </c>
      <c r="C43" s="174"/>
      <c r="D43" s="29" t="s">
        <v>146</v>
      </c>
      <c r="E43" s="158">
        <v>18</v>
      </c>
      <c r="F43" s="160"/>
      <c r="G43" s="30">
        <f t="shared" si="1"/>
        <v>0</v>
      </c>
      <c r="H43" s="101"/>
    </row>
    <row r="44" spans="2:8" s="20" customFormat="1" ht="21" customHeight="1" x14ac:dyDescent="0.15">
      <c r="B44" s="174" t="s">
        <v>139</v>
      </c>
      <c r="C44" s="29" t="s">
        <v>43</v>
      </c>
      <c r="D44" s="29" t="s">
        <v>146</v>
      </c>
      <c r="E44" s="158">
        <v>102</v>
      </c>
      <c r="F44" s="160"/>
      <c r="G44" s="30">
        <f t="shared" si="1"/>
        <v>0</v>
      </c>
      <c r="H44" s="101"/>
    </row>
    <row r="45" spans="2:8" s="20" customFormat="1" ht="21" customHeight="1" x14ac:dyDescent="0.15">
      <c r="B45" s="174"/>
      <c r="C45" s="29" t="s">
        <v>27</v>
      </c>
      <c r="D45" s="29" t="s">
        <v>146</v>
      </c>
      <c r="E45" s="158">
        <v>3</v>
      </c>
      <c r="F45" s="160"/>
      <c r="G45" s="30">
        <f t="shared" si="1"/>
        <v>0</v>
      </c>
      <c r="H45" s="101"/>
    </row>
    <row r="46" spans="2:8" s="20" customFormat="1" ht="21" customHeight="1" x14ac:dyDescent="0.15">
      <c r="B46" s="174"/>
      <c r="C46" s="29" t="s">
        <v>64</v>
      </c>
      <c r="D46" s="29" t="s">
        <v>146</v>
      </c>
      <c r="E46" s="158">
        <v>13</v>
      </c>
      <c r="F46" s="160"/>
      <c r="G46" s="30">
        <f t="shared" si="1"/>
        <v>0</v>
      </c>
      <c r="H46" s="101"/>
    </row>
    <row r="47" spans="2:8" s="20" customFormat="1" ht="21" customHeight="1" x14ac:dyDescent="0.15">
      <c r="B47" s="174"/>
      <c r="C47" s="29" t="s">
        <v>68</v>
      </c>
      <c r="D47" s="29" t="s">
        <v>146</v>
      </c>
      <c r="E47" s="158">
        <v>6</v>
      </c>
      <c r="F47" s="160"/>
      <c r="G47" s="30">
        <f t="shared" si="1"/>
        <v>0</v>
      </c>
      <c r="H47" s="101"/>
    </row>
    <row r="48" spans="2:8" s="20" customFormat="1" ht="21" customHeight="1" x14ac:dyDescent="0.15">
      <c r="B48" s="174"/>
      <c r="C48" s="29" t="s">
        <v>51</v>
      </c>
      <c r="D48" s="29" t="s">
        <v>146</v>
      </c>
      <c r="E48" s="158">
        <v>3</v>
      </c>
      <c r="F48" s="160"/>
      <c r="G48" s="30">
        <f t="shared" si="1"/>
        <v>0</v>
      </c>
      <c r="H48" s="101"/>
    </row>
    <row r="49" spans="2:8" s="20" customFormat="1" ht="21" customHeight="1" x14ac:dyDescent="0.15">
      <c r="B49" s="174"/>
      <c r="C49" s="29" t="s">
        <v>47</v>
      </c>
      <c r="D49" s="29" t="s">
        <v>146</v>
      </c>
      <c r="E49" s="158">
        <v>3</v>
      </c>
      <c r="F49" s="160"/>
      <c r="G49" s="30">
        <f t="shared" si="1"/>
        <v>0</v>
      </c>
      <c r="H49" s="101"/>
    </row>
    <row r="50" spans="2:8" s="20" customFormat="1" ht="21" customHeight="1" x14ac:dyDescent="0.15">
      <c r="B50" s="174"/>
      <c r="C50" s="29" t="s">
        <v>33</v>
      </c>
      <c r="D50" s="29" t="s">
        <v>146</v>
      </c>
      <c r="E50" s="158">
        <v>1</v>
      </c>
      <c r="F50" s="160"/>
      <c r="G50" s="30">
        <f t="shared" si="1"/>
        <v>0</v>
      </c>
      <c r="H50" s="101"/>
    </row>
    <row r="51" spans="2:8" s="20" customFormat="1" ht="21" customHeight="1" x14ac:dyDescent="0.15">
      <c r="B51" s="174" t="s">
        <v>54</v>
      </c>
      <c r="C51" s="29" t="s">
        <v>95</v>
      </c>
      <c r="D51" s="29" t="s">
        <v>146</v>
      </c>
      <c r="E51" s="158">
        <v>158</v>
      </c>
      <c r="F51" s="160"/>
      <c r="G51" s="30">
        <f t="shared" si="1"/>
        <v>0</v>
      </c>
      <c r="H51" s="101"/>
    </row>
    <row r="52" spans="2:8" s="20" customFormat="1" ht="21" customHeight="1" x14ac:dyDescent="0.15">
      <c r="B52" s="174"/>
      <c r="C52" s="29" t="s">
        <v>104</v>
      </c>
      <c r="D52" s="29" t="s">
        <v>146</v>
      </c>
      <c r="E52" s="158">
        <v>263</v>
      </c>
      <c r="F52" s="160"/>
      <c r="G52" s="30">
        <f t="shared" si="1"/>
        <v>0</v>
      </c>
      <c r="H52" s="101"/>
    </row>
    <row r="53" spans="2:8" s="20" customFormat="1" ht="21" customHeight="1" x14ac:dyDescent="0.15">
      <c r="B53" s="174"/>
      <c r="C53" s="29" t="s">
        <v>87</v>
      </c>
      <c r="D53" s="29" t="s">
        <v>146</v>
      </c>
      <c r="E53" s="158">
        <v>421</v>
      </c>
      <c r="F53" s="160"/>
      <c r="G53" s="30">
        <f t="shared" si="1"/>
        <v>0</v>
      </c>
      <c r="H53" s="101"/>
    </row>
    <row r="54" spans="2:8" s="20" customFormat="1" ht="21" customHeight="1" x14ac:dyDescent="0.15">
      <c r="B54" s="174"/>
      <c r="C54" s="29" t="s">
        <v>99</v>
      </c>
      <c r="D54" s="29" t="s">
        <v>146</v>
      </c>
      <c r="E54" s="158">
        <v>127</v>
      </c>
      <c r="F54" s="160"/>
      <c r="G54" s="30">
        <f t="shared" si="1"/>
        <v>0</v>
      </c>
      <c r="H54" s="101"/>
    </row>
    <row r="55" spans="2:8" s="20" customFormat="1" ht="21" customHeight="1" x14ac:dyDescent="0.15">
      <c r="B55" s="174"/>
      <c r="C55" s="29" t="s">
        <v>73</v>
      </c>
      <c r="D55" s="29" t="s">
        <v>146</v>
      </c>
      <c r="E55" s="158">
        <v>128</v>
      </c>
      <c r="F55" s="160"/>
      <c r="G55" s="30">
        <f t="shared" si="1"/>
        <v>0</v>
      </c>
      <c r="H55" s="101"/>
    </row>
    <row r="56" spans="2:8" s="20" customFormat="1" ht="21" customHeight="1" x14ac:dyDescent="0.15">
      <c r="B56" s="174" t="s">
        <v>48</v>
      </c>
      <c r="C56" s="29" t="s">
        <v>130</v>
      </c>
      <c r="D56" s="29" t="s">
        <v>123</v>
      </c>
      <c r="E56" s="158">
        <v>140400</v>
      </c>
      <c r="F56" s="160"/>
      <c r="G56" s="30">
        <f t="shared" si="1"/>
        <v>0</v>
      </c>
      <c r="H56" s="101"/>
    </row>
    <row r="57" spans="2:8" s="20" customFormat="1" ht="21" customHeight="1" x14ac:dyDescent="0.15">
      <c r="B57" s="174"/>
      <c r="C57" s="29" t="s">
        <v>124</v>
      </c>
      <c r="D57" s="29" t="s">
        <v>123</v>
      </c>
      <c r="E57" s="158">
        <v>880</v>
      </c>
      <c r="F57" s="160"/>
      <c r="G57" s="30">
        <f t="shared" si="1"/>
        <v>0</v>
      </c>
      <c r="H57" s="101"/>
    </row>
    <row r="58" spans="2:8" s="20" customFormat="1" ht="21" customHeight="1" x14ac:dyDescent="0.15">
      <c r="B58" s="174"/>
      <c r="C58" s="29" t="s">
        <v>30</v>
      </c>
      <c r="D58" s="29" t="s">
        <v>123</v>
      </c>
      <c r="E58" s="159">
        <v>0</v>
      </c>
      <c r="F58" s="160"/>
      <c r="G58" s="30">
        <f t="shared" si="1"/>
        <v>0</v>
      </c>
      <c r="H58" s="101"/>
    </row>
    <row r="59" spans="2:8" s="20" customFormat="1" ht="21" customHeight="1" x14ac:dyDescent="0.15">
      <c r="B59" s="186" t="s">
        <v>138</v>
      </c>
      <c r="C59" s="34" t="s">
        <v>105</v>
      </c>
      <c r="D59" s="29" t="s">
        <v>146</v>
      </c>
      <c r="E59" s="158">
        <v>1164</v>
      </c>
      <c r="F59" s="160"/>
      <c r="G59" s="30">
        <f t="shared" si="1"/>
        <v>0</v>
      </c>
      <c r="H59" s="101"/>
    </row>
    <row r="60" spans="2:8" s="20" customFormat="1" ht="21" customHeight="1" x14ac:dyDescent="0.15">
      <c r="B60" s="186"/>
      <c r="C60" s="34" t="s">
        <v>90</v>
      </c>
      <c r="D60" s="29" t="s">
        <v>146</v>
      </c>
      <c r="E60" s="158">
        <v>978</v>
      </c>
      <c r="F60" s="160"/>
      <c r="G60" s="30">
        <f t="shared" si="1"/>
        <v>0</v>
      </c>
      <c r="H60" s="101"/>
    </row>
    <row r="61" spans="2:8" s="20" customFormat="1" ht="21" customHeight="1" x14ac:dyDescent="0.15">
      <c r="B61" s="176" t="s">
        <v>15</v>
      </c>
      <c r="C61" s="176"/>
      <c r="D61" s="29" t="s">
        <v>146</v>
      </c>
      <c r="E61" s="158">
        <v>14100</v>
      </c>
      <c r="F61" s="160"/>
      <c r="G61" s="30">
        <f t="shared" si="1"/>
        <v>0</v>
      </c>
      <c r="H61" s="101"/>
    </row>
    <row r="62" spans="2:8" s="20" customFormat="1" ht="21" customHeight="1" x14ac:dyDescent="0.15">
      <c r="B62" s="187" t="s">
        <v>108</v>
      </c>
      <c r="C62" s="187"/>
      <c r="D62" s="29" t="s">
        <v>123</v>
      </c>
      <c r="E62" s="158">
        <v>0</v>
      </c>
      <c r="F62" s="160"/>
      <c r="G62" s="30">
        <f t="shared" si="1"/>
        <v>0</v>
      </c>
      <c r="H62" s="101"/>
    </row>
    <row r="63" spans="2:8" s="20" customFormat="1" ht="21" customHeight="1" x14ac:dyDescent="0.15">
      <c r="B63" s="176" t="s">
        <v>45</v>
      </c>
      <c r="C63" s="176"/>
      <c r="D63" s="29" t="s">
        <v>146</v>
      </c>
      <c r="E63" s="158">
        <v>4433</v>
      </c>
      <c r="F63" s="160"/>
      <c r="G63" s="30">
        <f t="shared" si="1"/>
        <v>0</v>
      </c>
      <c r="H63" s="101"/>
    </row>
    <row r="64" spans="2:8" s="20" customFormat="1" ht="21" customHeight="1" x14ac:dyDescent="0.15">
      <c r="B64" s="188" t="s">
        <v>150</v>
      </c>
      <c r="C64" s="188"/>
      <c r="D64" s="29" t="s">
        <v>146</v>
      </c>
      <c r="E64" s="158">
        <v>701</v>
      </c>
      <c r="F64" s="160"/>
      <c r="G64" s="30">
        <f t="shared" si="1"/>
        <v>0</v>
      </c>
      <c r="H64" s="101"/>
    </row>
    <row r="65" spans="2:8" s="20" customFormat="1" ht="21" customHeight="1" x14ac:dyDescent="0.15">
      <c r="B65" s="187" t="s">
        <v>85</v>
      </c>
      <c r="C65" s="187"/>
      <c r="D65" s="29" t="s">
        <v>146</v>
      </c>
      <c r="E65" s="158">
        <v>59</v>
      </c>
      <c r="F65" s="160"/>
      <c r="G65" s="30">
        <f t="shared" si="1"/>
        <v>0</v>
      </c>
      <c r="H65" s="101"/>
    </row>
    <row r="66" spans="2:8" s="20" customFormat="1" ht="21" customHeight="1" x14ac:dyDescent="0.15">
      <c r="B66" s="176" t="s">
        <v>109</v>
      </c>
      <c r="C66" s="176"/>
      <c r="D66" s="29" t="s">
        <v>146</v>
      </c>
      <c r="E66" s="158">
        <v>160</v>
      </c>
      <c r="F66" s="160"/>
      <c r="G66" s="30">
        <f t="shared" si="1"/>
        <v>0</v>
      </c>
      <c r="H66" s="101"/>
    </row>
    <row r="67" spans="2:8" s="20" customFormat="1" ht="21" customHeight="1" x14ac:dyDescent="0.15">
      <c r="B67" s="176" t="s">
        <v>113</v>
      </c>
      <c r="C67" s="176"/>
      <c r="D67" s="29" t="s">
        <v>146</v>
      </c>
      <c r="E67" s="158">
        <v>154</v>
      </c>
      <c r="F67" s="160"/>
      <c r="G67" s="30">
        <f t="shared" si="1"/>
        <v>0</v>
      </c>
      <c r="H67" s="101"/>
    </row>
    <row r="68" spans="2:8" s="20" customFormat="1" ht="21" customHeight="1" x14ac:dyDescent="0.15">
      <c r="B68" s="176" t="s">
        <v>145</v>
      </c>
      <c r="C68" s="100" t="s">
        <v>26</v>
      </c>
      <c r="D68" s="29" t="s">
        <v>141</v>
      </c>
      <c r="E68" s="158">
        <v>19</v>
      </c>
      <c r="F68" s="160"/>
      <c r="G68" s="30">
        <f t="shared" si="1"/>
        <v>0</v>
      </c>
      <c r="H68" s="101"/>
    </row>
    <row r="69" spans="2:8" s="20" customFormat="1" ht="21" customHeight="1" x14ac:dyDescent="0.15">
      <c r="B69" s="176"/>
      <c r="C69" s="100" t="s">
        <v>39</v>
      </c>
      <c r="D69" s="29" t="s">
        <v>141</v>
      </c>
      <c r="E69" s="158">
        <v>33</v>
      </c>
      <c r="F69" s="160"/>
      <c r="G69" s="30">
        <f t="shared" si="1"/>
        <v>0</v>
      </c>
      <c r="H69" s="101"/>
    </row>
    <row r="70" spans="2:8" s="20" customFormat="1" ht="21" customHeight="1" x14ac:dyDescent="0.15">
      <c r="B70" s="176"/>
      <c r="C70" s="100" t="s">
        <v>34</v>
      </c>
      <c r="D70" s="29" t="s">
        <v>141</v>
      </c>
      <c r="E70" s="158">
        <v>217</v>
      </c>
      <c r="F70" s="160"/>
      <c r="G70" s="30">
        <f t="shared" si="1"/>
        <v>0</v>
      </c>
      <c r="H70" s="101"/>
    </row>
    <row r="71" spans="2:8" s="20" customFormat="1" ht="21" customHeight="1" x14ac:dyDescent="0.15">
      <c r="B71" s="176" t="s">
        <v>12</v>
      </c>
      <c r="C71" s="176"/>
      <c r="D71" s="29" t="s">
        <v>141</v>
      </c>
      <c r="E71" s="158">
        <v>232</v>
      </c>
      <c r="F71" s="160"/>
      <c r="G71" s="30">
        <f t="shared" si="1"/>
        <v>0</v>
      </c>
      <c r="H71" s="101"/>
    </row>
    <row r="72" spans="2:8" ht="27.75" customHeight="1" x14ac:dyDescent="0.15">
      <c r="B72" s="174" t="s">
        <v>76</v>
      </c>
      <c r="C72" s="174"/>
      <c r="D72" s="174"/>
      <c r="E72" s="174"/>
      <c r="F72" s="174"/>
      <c r="G72" s="35">
        <f>ROUNDDOWN(SUM(G9:G71),-1)</f>
        <v>0</v>
      </c>
      <c r="H72" s="10"/>
    </row>
    <row r="73" spans="2:8" ht="18" customHeight="1" x14ac:dyDescent="0.15">
      <c r="G73" s="37"/>
      <c r="H73" s="2"/>
    </row>
    <row r="74" spans="2:8" ht="18" customHeight="1" x14ac:dyDescent="0.15">
      <c r="B74" s="31"/>
      <c r="C74" s="31"/>
      <c r="G74" s="36"/>
      <c r="H74" s="2"/>
    </row>
    <row r="75" spans="2:8" ht="20.25" customHeight="1" x14ac:dyDescent="0.15">
      <c r="B75" s="31"/>
      <c r="C75" s="31"/>
      <c r="G75" s="36"/>
      <c r="H75" s="2"/>
    </row>
    <row r="76" spans="2:8" ht="20.25" customHeight="1" x14ac:dyDescent="0.15">
      <c r="B76" s="32"/>
      <c r="C76" s="32"/>
      <c r="E76" s="19"/>
      <c r="H76" s="2"/>
    </row>
    <row r="77" spans="2:8" ht="20.25" customHeight="1" x14ac:dyDescent="0.15">
      <c r="B77" s="33"/>
      <c r="C77" s="33"/>
      <c r="E77" s="19"/>
    </row>
    <row r="78" spans="2:8" ht="20.25" customHeight="1" x14ac:dyDescent="0.15">
      <c r="B78" s="33"/>
      <c r="C78" s="33"/>
      <c r="E78" s="19"/>
    </row>
    <row r="79" spans="2:8" x14ac:dyDescent="0.15">
      <c r="B79" s="22"/>
      <c r="C79" s="22"/>
      <c r="E79" s="19"/>
    </row>
    <row r="80" spans="2:8" x14ac:dyDescent="0.15">
      <c r="B80" s="22"/>
      <c r="C80" s="22"/>
      <c r="E80" s="19"/>
    </row>
    <row r="81" spans="2:5" x14ac:dyDescent="0.15">
      <c r="B81" s="22"/>
      <c r="C81" s="22"/>
      <c r="E81" s="19"/>
    </row>
    <row r="82" spans="2:5" x14ac:dyDescent="0.15">
      <c r="B82" s="22"/>
      <c r="C82" s="22"/>
      <c r="E82" s="19"/>
    </row>
    <row r="83" spans="2:5" x14ac:dyDescent="0.15">
      <c r="B83" s="22"/>
      <c r="C83" s="22"/>
      <c r="E83" s="19"/>
    </row>
    <row r="84" spans="2:5" x14ac:dyDescent="0.15">
      <c r="B84" s="22"/>
      <c r="C84" s="22"/>
      <c r="E84" s="19"/>
    </row>
  </sheetData>
  <mergeCells count="37">
    <mergeCell ref="B66:C66"/>
    <mergeCell ref="B67:C67"/>
    <mergeCell ref="B62:C62"/>
    <mergeCell ref="B63:C63"/>
    <mergeCell ref="B64:C64"/>
    <mergeCell ref="B65:C65"/>
    <mergeCell ref="B61:C61"/>
    <mergeCell ref="B14:C14"/>
    <mergeCell ref="B12:C12"/>
    <mergeCell ref="B13:C13"/>
    <mergeCell ref="B44:B50"/>
    <mergeCell ref="B43:C43"/>
    <mergeCell ref="B51:B55"/>
    <mergeCell ref="B29:B35"/>
    <mergeCell ref="B17:B18"/>
    <mergeCell ref="B22:B28"/>
    <mergeCell ref="B10:C10"/>
    <mergeCell ref="B11:C11"/>
    <mergeCell ref="B16:C16"/>
    <mergeCell ref="B15:C15"/>
    <mergeCell ref="B59:B60"/>
    <mergeCell ref="H7:H8"/>
    <mergeCell ref="B2:G2"/>
    <mergeCell ref="B72:F72"/>
    <mergeCell ref="B4:F4"/>
    <mergeCell ref="B56:B58"/>
    <mergeCell ref="B68:B70"/>
    <mergeCell ref="B7:C8"/>
    <mergeCell ref="D7:D8"/>
    <mergeCell ref="E7:E8"/>
    <mergeCell ref="F7:F8"/>
    <mergeCell ref="G7:G8"/>
    <mergeCell ref="B71:C71"/>
    <mergeCell ref="B36:B42"/>
    <mergeCell ref="B19:C19"/>
    <mergeCell ref="B20:B21"/>
    <mergeCell ref="B9:C9"/>
  </mergeCells>
  <phoneticPr fontId="29" type="noConversion"/>
  <printOptions horizontalCentered="1"/>
  <pageMargins left="0.25" right="0.25" top="0.32" bottom="0.4" header="0.30000001192092896" footer="0.30000001192092896"/>
  <pageSetup paperSize="9" scale="49" fitToWidth="0" orientation="portrait" r:id="rId1"/>
  <headerFooter>
    <oddFooter>&amp;C&amp;"돋움,Regular"&amp;A&amp;P</oddFooter>
  </headerFooter>
  <rowBreaks count="1" manualBreakCount="1">
    <brk id="79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I37"/>
  <sheetViews>
    <sheetView view="pageBreakPreview" zoomScale="80" zoomScaleNormal="80" zoomScaleSheetLayoutView="80" workbookViewId="0">
      <selection activeCell="F5" sqref="F5"/>
    </sheetView>
  </sheetViews>
  <sheetFormatPr defaultColWidth="8.88671875" defaultRowHeight="13.5" x14ac:dyDescent="0.15"/>
  <cols>
    <col min="1" max="1" width="3.77734375" style="2" customWidth="1"/>
    <col min="2" max="2" width="4.44140625" style="2" customWidth="1"/>
    <col min="3" max="3" width="5.21875" style="2" customWidth="1"/>
    <col min="4" max="4" width="11.6640625" style="2" customWidth="1"/>
    <col min="5" max="5" width="8.77734375" style="3" customWidth="1"/>
    <col min="6" max="6" width="33.5546875" style="2" customWidth="1"/>
    <col min="7" max="7" width="30.33203125" style="2" customWidth="1"/>
    <col min="8" max="8" width="21.77734375" style="2" customWidth="1"/>
  </cols>
  <sheetData>
    <row r="1" spans="1:8" ht="35.1" customHeight="1" thickBot="1" x14ac:dyDescent="0.2">
      <c r="A1" s="217" t="s">
        <v>160</v>
      </c>
      <c r="B1" s="217"/>
      <c r="C1" s="217"/>
      <c r="D1" s="217"/>
      <c r="E1" s="217"/>
      <c r="F1" s="217"/>
      <c r="G1" s="217"/>
      <c r="H1" s="217"/>
    </row>
    <row r="2" spans="1:8" ht="33.75" customHeight="1" thickBot="1" x14ac:dyDescent="0.2">
      <c r="A2" s="218" t="s">
        <v>23</v>
      </c>
      <c r="B2" s="219"/>
      <c r="C2" s="219"/>
      <c r="D2" s="220"/>
      <c r="E2" s="220"/>
      <c r="F2" s="220"/>
      <c r="G2" s="221"/>
      <c r="H2" s="222"/>
    </row>
    <row r="3" spans="1:8" ht="33.75" customHeight="1" x14ac:dyDescent="0.15">
      <c r="A3" s="223" t="s">
        <v>119</v>
      </c>
      <c r="B3" s="224"/>
      <c r="C3" s="224"/>
      <c r="D3" s="225"/>
      <c r="E3" s="226" t="s">
        <v>152</v>
      </c>
      <c r="F3" s="224"/>
      <c r="G3" s="103" t="s">
        <v>22</v>
      </c>
      <c r="H3" s="116" t="s">
        <v>19</v>
      </c>
    </row>
    <row r="4" spans="1:8" s="1" customFormat="1" ht="33.75" customHeight="1" x14ac:dyDescent="0.15">
      <c r="A4" s="198"/>
      <c r="B4" s="199"/>
      <c r="C4" s="199"/>
      <c r="D4" s="200"/>
      <c r="E4" s="108" t="s">
        <v>153</v>
      </c>
      <c r="F4" s="105" t="s">
        <v>154</v>
      </c>
      <c r="G4" s="104"/>
      <c r="H4" s="13"/>
    </row>
    <row r="5" spans="1:8" ht="33.75" customHeight="1" x14ac:dyDescent="0.15">
      <c r="A5" s="208" t="s">
        <v>111</v>
      </c>
      <c r="B5" s="214" t="s">
        <v>49</v>
      </c>
      <c r="C5" s="204" t="s">
        <v>92</v>
      </c>
      <c r="D5" s="205"/>
      <c r="E5" s="106"/>
      <c r="F5" s="81">
        <v>0</v>
      </c>
      <c r="G5" s="117"/>
      <c r="H5" s="14"/>
    </row>
    <row r="6" spans="1:8" ht="33.75" customHeight="1" x14ac:dyDescent="0.15">
      <c r="A6" s="208"/>
      <c r="B6" s="215"/>
      <c r="C6" s="204" t="s">
        <v>102</v>
      </c>
      <c r="D6" s="205"/>
      <c r="E6" s="106"/>
      <c r="F6" s="81"/>
      <c r="G6" s="117"/>
      <c r="H6" s="15"/>
    </row>
    <row r="7" spans="1:8" ht="33.75" customHeight="1" x14ac:dyDescent="0.15">
      <c r="A7" s="208"/>
      <c r="B7" s="215"/>
      <c r="C7" s="204" t="s">
        <v>74</v>
      </c>
      <c r="D7" s="205"/>
      <c r="E7" s="106"/>
      <c r="F7" s="81"/>
      <c r="G7" s="117"/>
      <c r="H7" s="17"/>
    </row>
    <row r="8" spans="1:8" ht="33.75" customHeight="1" x14ac:dyDescent="0.15">
      <c r="A8" s="208"/>
      <c r="B8" s="215"/>
      <c r="C8" s="206" t="s">
        <v>115</v>
      </c>
      <c r="D8" s="207"/>
      <c r="E8" s="124"/>
      <c r="F8" s="125">
        <f>SUM(F5:F6)-F7</f>
        <v>0</v>
      </c>
      <c r="G8" s="126"/>
      <c r="H8" s="127"/>
    </row>
    <row r="9" spans="1:8" ht="33.75" customHeight="1" x14ac:dyDescent="0.15">
      <c r="A9" s="198"/>
      <c r="B9" s="214" t="s">
        <v>58</v>
      </c>
      <c r="C9" s="204" t="s">
        <v>84</v>
      </c>
      <c r="D9" s="211"/>
      <c r="E9" s="110"/>
      <c r="F9" s="16">
        <f>직접노무비!H21</f>
        <v>0</v>
      </c>
      <c r="G9" s="117"/>
      <c r="H9" s="14"/>
    </row>
    <row r="10" spans="1:8" ht="33.75" customHeight="1" x14ac:dyDescent="0.15">
      <c r="A10" s="198"/>
      <c r="B10" s="199"/>
      <c r="C10" s="204" t="s">
        <v>97</v>
      </c>
      <c r="D10" s="211"/>
      <c r="E10" s="138">
        <v>0.17399999999999999</v>
      </c>
      <c r="F10" s="16">
        <f>F9*E10</f>
        <v>0</v>
      </c>
      <c r="G10" s="118" t="s">
        <v>158</v>
      </c>
      <c r="H10" s="148"/>
    </row>
    <row r="11" spans="1:8" ht="33.75" customHeight="1" x14ac:dyDescent="0.15">
      <c r="A11" s="198"/>
      <c r="B11" s="199"/>
      <c r="C11" s="206" t="s">
        <v>115</v>
      </c>
      <c r="D11" s="216"/>
      <c r="E11" s="128"/>
      <c r="F11" s="125">
        <f>SUM(F9:F10)</f>
        <v>0</v>
      </c>
      <c r="G11" s="126"/>
      <c r="H11" s="127"/>
    </row>
    <row r="12" spans="1:8" ht="33.75" customHeight="1" x14ac:dyDescent="0.15">
      <c r="A12" s="198"/>
      <c r="B12" s="214" t="s">
        <v>56</v>
      </c>
      <c r="C12" s="204" t="s">
        <v>17</v>
      </c>
      <c r="D12" s="211"/>
      <c r="E12" s="110"/>
      <c r="F12" s="16"/>
      <c r="G12" s="117"/>
      <c r="H12" s="209"/>
    </row>
    <row r="13" spans="1:8" ht="33.75" customHeight="1" x14ac:dyDescent="0.15">
      <c r="A13" s="198"/>
      <c r="B13" s="199"/>
      <c r="C13" s="204" t="s">
        <v>31</v>
      </c>
      <c r="D13" s="211"/>
      <c r="E13" s="110"/>
      <c r="F13" s="16"/>
      <c r="G13" s="117"/>
      <c r="H13" s="210"/>
    </row>
    <row r="14" spans="1:8" ht="33.75" customHeight="1" x14ac:dyDescent="0.15">
      <c r="A14" s="198"/>
      <c r="B14" s="199"/>
      <c r="C14" s="204" t="s">
        <v>38</v>
      </c>
      <c r="D14" s="211"/>
      <c r="E14" s="110"/>
      <c r="F14" s="16"/>
      <c r="G14" s="117"/>
      <c r="H14" s="210"/>
    </row>
    <row r="15" spans="1:8" ht="33.75" customHeight="1" x14ac:dyDescent="0.15">
      <c r="A15" s="198"/>
      <c r="B15" s="199"/>
      <c r="C15" s="212" t="s">
        <v>140</v>
      </c>
      <c r="D15" s="213"/>
      <c r="E15" s="111"/>
      <c r="F15" s="16"/>
      <c r="G15" s="117"/>
      <c r="H15" s="210"/>
    </row>
    <row r="16" spans="1:8" ht="33.75" customHeight="1" x14ac:dyDescent="0.15">
      <c r="A16" s="198"/>
      <c r="B16" s="199"/>
      <c r="C16" s="212" t="s">
        <v>59</v>
      </c>
      <c r="D16" s="213"/>
      <c r="E16" s="111"/>
      <c r="F16" s="16"/>
      <c r="G16" s="117"/>
      <c r="H16" s="17"/>
    </row>
    <row r="17" spans="1:9" ht="33.75" customHeight="1" x14ac:dyDescent="0.15">
      <c r="A17" s="198"/>
      <c r="B17" s="199"/>
      <c r="C17" s="202" t="s">
        <v>46</v>
      </c>
      <c r="D17" s="203"/>
      <c r="E17" s="112">
        <v>2.3E-2</v>
      </c>
      <c r="F17" s="161">
        <v>29108975.462505799</v>
      </c>
      <c r="G17" s="118" t="s">
        <v>93</v>
      </c>
      <c r="H17" s="189"/>
    </row>
    <row r="18" spans="1:9" ht="33.75" customHeight="1" x14ac:dyDescent="0.15">
      <c r="A18" s="198"/>
      <c r="B18" s="199"/>
      <c r="C18" s="202" t="s">
        <v>55</v>
      </c>
      <c r="D18" s="203"/>
      <c r="E18" s="109">
        <v>1.01E-2</v>
      </c>
      <c r="F18" s="82">
        <f>F11*E18</f>
        <v>0</v>
      </c>
      <c r="G18" s="118" t="s">
        <v>83</v>
      </c>
      <c r="H18" s="190"/>
    </row>
    <row r="19" spans="1:9" ht="33.75" customHeight="1" x14ac:dyDescent="0.15">
      <c r="A19" s="198"/>
      <c r="B19" s="199"/>
      <c r="C19" s="202" t="s">
        <v>44</v>
      </c>
      <c r="D19" s="203"/>
      <c r="E19" s="109">
        <v>3.56E-2</v>
      </c>
      <c r="F19" s="82">
        <f>F11*E19</f>
        <v>0</v>
      </c>
      <c r="G19" s="118" t="s">
        <v>86</v>
      </c>
      <c r="H19" s="190"/>
    </row>
    <row r="20" spans="1:9" ht="33.75" customHeight="1" x14ac:dyDescent="0.15">
      <c r="A20" s="198"/>
      <c r="B20" s="199"/>
      <c r="C20" s="202" t="s">
        <v>29</v>
      </c>
      <c r="D20" s="203"/>
      <c r="E20" s="113">
        <v>3.5950000000000003E-2</v>
      </c>
      <c r="F20" s="161">
        <v>45498594.255525373</v>
      </c>
      <c r="G20" s="119" t="s">
        <v>120</v>
      </c>
      <c r="H20" s="190"/>
    </row>
    <row r="21" spans="1:9" ht="33.75" customHeight="1" x14ac:dyDescent="0.15">
      <c r="A21" s="198"/>
      <c r="B21" s="199"/>
      <c r="C21" s="202" t="s">
        <v>91</v>
      </c>
      <c r="D21" s="203"/>
      <c r="E21" s="109">
        <v>0.13139999999999999</v>
      </c>
      <c r="F21" s="161">
        <v>5978515.2851760332</v>
      </c>
      <c r="G21" s="119" t="s">
        <v>114</v>
      </c>
      <c r="H21" s="190"/>
    </row>
    <row r="22" spans="1:9" ht="33.75" customHeight="1" x14ac:dyDescent="0.15">
      <c r="A22" s="198"/>
      <c r="B22" s="199"/>
      <c r="C22" s="202" t="s">
        <v>57</v>
      </c>
      <c r="D22" s="203"/>
      <c r="E22" s="109">
        <v>4.7500000000000001E-2</v>
      </c>
      <c r="F22" s="161">
        <v>60116362.368218504</v>
      </c>
      <c r="G22" s="119" t="s">
        <v>116</v>
      </c>
      <c r="H22" s="190"/>
    </row>
    <row r="23" spans="1:9" ht="33.75" customHeight="1" x14ac:dyDescent="0.15">
      <c r="A23" s="198"/>
      <c r="B23" s="199"/>
      <c r="C23" s="202" t="s">
        <v>28</v>
      </c>
      <c r="D23" s="203"/>
      <c r="E23" s="109">
        <v>1.6400000000000001E-2</v>
      </c>
      <c r="F23" s="161">
        <v>24907158.13487453</v>
      </c>
      <c r="G23" s="149" t="s">
        <v>157</v>
      </c>
      <c r="H23" s="191"/>
    </row>
    <row r="24" spans="1:9" ht="33.75" customHeight="1" x14ac:dyDescent="0.15">
      <c r="A24" s="198"/>
      <c r="B24" s="199"/>
      <c r="C24" s="204" t="s">
        <v>20</v>
      </c>
      <c r="D24" s="205"/>
      <c r="E24" s="137">
        <v>5.1999999999999998E-2</v>
      </c>
      <c r="F24" s="83">
        <f>(F8+F11)*E24</f>
        <v>0</v>
      </c>
      <c r="G24" s="120"/>
      <c r="H24" s="17"/>
    </row>
    <row r="25" spans="1:9" ht="33.75" customHeight="1" x14ac:dyDescent="0.15">
      <c r="A25" s="198"/>
      <c r="B25" s="199"/>
      <c r="C25" s="206" t="s">
        <v>115</v>
      </c>
      <c r="D25" s="207"/>
      <c r="E25" s="124"/>
      <c r="F25" s="125">
        <f>SUM(F12:F24)</f>
        <v>165609605.50630024</v>
      </c>
      <c r="G25" s="129"/>
      <c r="H25" s="127"/>
      <c r="I25" s="135"/>
    </row>
    <row r="26" spans="1:9" ht="33.75" customHeight="1" x14ac:dyDescent="0.15">
      <c r="A26" s="198"/>
      <c r="B26" s="196" t="s">
        <v>1</v>
      </c>
      <c r="C26" s="196"/>
      <c r="D26" s="197"/>
      <c r="E26" s="130"/>
      <c r="F26" s="125">
        <f>F8+F11+F25</f>
        <v>165609605.50630024</v>
      </c>
      <c r="G26" s="126" t="s">
        <v>77</v>
      </c>
      <c r="H26" s="150"/>
    </row>
    <row r="27" spans="1:9" ht="33.75" customHeight="1" x14ac:dyDescent="0.15">
      <c r="A27" s="198" t="s">
        <v>110</v>
      </c>
      <c r="B27" s="199"/>
      <c r="C27" s="199"/>
      <c r="D27" s="200"/>
      <c r="E27" s="114">
        <v>0.05</v>
      </c>
      <c r="F27" s="16">
        <f>F26*E27</f>
        <v>8280480.2753150128</v>
      </c>
      <c r="G27" s="121" t="s">
        <v>14</v>
      </c>
      <c r="H27" s="151"/>
    </row>
    <row r="28" spans="1:9" ht="30" customHeight="1" x14ac:dyDescent="0.15">
      <c r="A28" s="198" t="s">
        <v>11</v>
      </c>
      <c r="B28" s="199"/>
      <c r="C28" s="199"/>
      <c r="D28" s="201"/>
      <c r="E28" s="115">
        <v>0.12</v>
      </c>
      <c r="F28" s="16">
        <f>(F11+F25+F27)*E28</f>
        <v>20866810.293793831</v>
      </c>
      <c r="G28" s="122" t="s">
        <v>155</v>
      </c>
      <c r="H28" s="151"/>
      <c r="I28" s="135"/>
    </row>
    <row r="29" spans="1:9" ht="30" customHeight="1" x14ac:dyDescent="0.15">
      <c r="A29" s="198" t="s">
        <v>4</v>
      </c>
      <c r="B29" s="199"/>
      <c r="C29" s="199"/>
      <c r="D29" s="200"/>
      <c r="E29" s="108"/>
      <c r="F29" s="18">
        <f>SUM(F26:F28)</f>
        <v>194756896.07540908</v>
      </c>
      <c r="G29" s="123"/>
      <c r="H29" s="152"/>
    </row>
    <row r="30" spans="1:9" ht="30" customHeight="1" x14ac:dyDescent="0.15">
      <c r="A30" s="198" t="s">
        <v>117</v>
      </c>
      <c r="B30" s="199"/>
      <c r="C30" s="199"/>
      <c r="D30" s="200"/>
      <c r="E30" s="114">
        <v>0.1</v>
      </c>
      <c r="F30" s="136">
        <f>F29*E30</f>
        <v>19475689.607540909</v>
      </c>
      <c r="G30" s="117" t="s">
        <v>106</v>
      </c>
      <c r="H30" s="17"/>
    </row>
    <row r="31" spans="1:9" ht="30" customHeight="1" x14ac:dyDescent="0.15">
      <c r="A31" s="198" t="s">
        <v>79</v>
      </c>
      <c r="B31" s="199"/>
      <c r="C31" s="199"/>
      <c r="D31" s="200"/>
      <c r="E31" s="108"/>
      <c r="F31" s="16">
        <v>0</v>
      </c>
      <c r="G31" s="123"/>
      <c r="H31" s="14"/>
    </row>
    <row r="32" spans="1:9" ht="30" customHeight="1" thickBot="1" x14ac:dyDescent="0.2">
      <c r="A32" s="192" t="s">
        <v>7</v>
      </c>
      <c r="B32" s="193"/>
      <c r="C32" s="193"/>
      <c r="D32" s="194"/>
      <c r="E32" s="131"/>
      <c r="F32" s="132">
        <f>ROUNDDOWN((F29+F30),-1)</f>
        <v>214232580</v>
      </c>
      <c r="G32" s="133" t="s">
        <v>159</v>
      </c>
      <c r="H32" s="134"/>
    </row>
    <row r="33" spans="1:8" ht="19.149999999999999" customHeight="1" x14ac:dyDescent="0.15">
      <c r="F33" s="156"/>
    </row>
    <row r="34" spans="1:8" ht="21" customHeight="1" x14ac:dyDescent="0.15">
      <c r="A34" s="195"/>
      <c r="B34" s="195"/>
      <c r="C34" s="195"/>
      <c r="D34" s="195"/>
      <c r="E34" s="195"/>
      <c r="F34" s="195"/>
      <c r="G34" s="195"/>
      <c r="H34" s="195"/>
    </row>
    <row r="35" spans="1:8" ht="12.95" customHeight="1" x14ac:dyDescent="0.15"/>
    <row r="36" spans="1:8" ht="12.95" customHeight="1" x14ac:dyDescent="0.15"/>
    <row r="37" spans="1:8" ht="12.95" customHeight="1" x14ac:dyDescent="0.15"/>
  </sheetData>
  <mergeCells count="41">
    <mergeCell ref="A1:H1"/>
    <mergeCell ref="A2:C2"/>
    <mergeCell ref="D2:F2"/>
    <mergeCell ref="G2:H2"/>
    <mergeCell ref="A3:D4"/>
    <mergeCell ref="E3:F3"/>
    <mergeCell ref="B9:B11"/>
    <mergeCell ref="C9:D9"/>
    <mergeCell ref="C10:D10"/>
    <mergeCell ref="C11:D11"/>
    <mergeCell ref="B12:B25"/>
    <mergeCell ref="C12:D12"/>
    <mergeCell ref="C18:D18"/>
    <mergeCell ref="C19:D19"/>
    <mergeCell ref="C20:D20"/>
    <mergeCell ref="C17:D17"/>
    <mergeCell ref="B5:B8"/>
    <mergeCell ref="C5:D5"/>
    <mergeCell ref="C6:D6"/>
    <mergeCell ref="C7:D7"/>
    <mergeCell ref="C8:D8"/>
    <mergeCell ref="H12:H15"/>
    <mergeCell ref="C13:D13"/>
    <mergeCell ref="C14:D14"/>
    <mergeCell ref="C15:D15"/>
    <mergeCell ref="C16:D16"/>
    <mergeCell ref="H17:H23"/>
    <mergeCell ref="A32:D32"/>
    <mergeCell ref="A34:H34"/>
    <mergeCell ref="B26:D26"/>
    <mergeCell ref="A27:D27"/>
    <mergeCell ref="A28:D28"/>
    <mergeCell ref="A29:D29"/>
    <mergeCell ref="A30:D30"/>
    <mergeCell ref="A31:D31"/>
    <mergeCell ref="C21:D21"/>
    <mergeCell ref="C22:D22"/>
    <mergeCell ref="C23:D23"/>
    <mergeCell ref="C24:D24"/>
    <mergeCell ref="C25:D25"/>
    <mergeCell ref="A5:A26"/>
  </mergeCells>
  <phoneticPr fontId="29" type="noConversion"/>
  <pageMargins left="0.25" right="0.25" top="0.75" bottom="0.75" header="0.3" footer="0.3"/>
  <pageSetup paperSize="9" scale="72" fitToHeight="0" orientation="portrait" r:id="rId1"/>
  <colBreaks count="1" manualBreakCount="1">
    <brk id="8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pageSetUpPr fitToPage="1"/>
  </sheetPr>
  <dimension ref="A1:I25"/>
  <sheetViews>
    <sheetView view="pageBreakPreview" topLeftCell="A2" zoomScaleNormal="100" zoomScaleSheetLayoutView="100" workbookViewId="0">
      <selection activeCell="C17" sqref="C17:D17"/>
    </sheetView>
  </sheetViews>
  <sheetFormatPr defaultColWidth="8.88671875" defaultRowHeight="13.5" x14ac:dyDescent="0.15"/>
  <cols>
    <col min="1" max="1" width="14" style="2" bestFit="1" customWidth="1"/>
    <col min="2" max="2" width="14.44140625" style="2" bestFit="1" customWidth="1"/>
    <col min="3" max="3" width="16" style="2" bestFit="1" customWidth="1"/>
    <col min="4" max="4" width="19.6640625" style="2" bestFit="1" customWidth="1"/>
    <col min="5" max="5" width="19.33203125" style="2" customWidth="1"/>
    <col min="6" max="8" width="19.6640625" style="2" bestFit="1" customWidth="1"/>
    <col min="9" max="9" width="11.44140625" bestFit="1" customWidth="1"/>
  </cols>
  <sheetData>
    <row r="1" spans="1:9" ht="18.95" customHeight="1" x14ac:dyDescent="0.15">
      <c r="A1" s="228" t="s">
        <v>118</v>
      </c>
      <c r="B1" s="228"/>
      <c r="C1" s="228"/>
      <c r="D1" s="228"/>
      <c r="E1" s="228"/>
      <c r="F1" s="228"/>
      <c r="G1" s="228"/>
      <c r="H1" s="228"/>
    </row>
    <row r="2" spans="1:9" ht="18.95" customHeight="1" x14ac:dyDescent="0.15">
      <c r="A2" s="228"/>
      <c r="B2" s="228"/>
      <c r="C2" s="228"/>
      <c r="D2" s="228"/>
      <c r="E2" s="228"/>
      <c r="F2" s="228"/>
      <c r="G2" s="228"/>
      <c r="H2" s="228"/>
    </row>
    <row r="3" spans="1:9" ht="18.95" customHeight="1" x14ac:dyDescent="0.15">
      <c r="A3" s="228"/>
      <c r="B3" s="228"/>
      <c r="C3" s="228"/>
      <c r="D3" s="228"/>
      <c r="E3" s="228"/>
      <c r="F3" s="228"/>
      <c r="G3" s="228"/>
      <c r="H3" s="228"/>
    </row>
    <row r="4" spans="1:9" ht="27" customHeight="1" x14ac:dyDescent="0.15">
      <c r="A4" s="4" t="s">
        <v>131</v>
      </c>
      <c r="B4" s="4" t="s">
        <v>122</v>
      </c>
      <c r="C4" s="5" t="s">
        <v>136</v>
      </c>
      <c r="D4" s="4" t="s">
        <v>148</v>
      </c>
      <c r="E4" s="4" t="s">
        <v>147</v>
      </c>
      <c r="F4" s="4" t="s">
        <v>24</v>
      </c>
      <c r="G4" s="4" t="s">
        <v>129</v>
      </c>
      <c r="H4" s="139" t="s">
        <v>134</v>
      </c>
    </row>
    <row r="5" spans="1:9" ht="27" customHeight="1" x14ac:dyDescent="0.15">
      <c r="A5" s="229" t="s">
        <v>112</v>
      </c>
      <c r="B5" s="6" t="s">
        <v>32</v>
      </c>
      <c r="C5" s="84"/>
      <c r="D5" s="85">
        <v>0.94</v>
      </c>
      <c r="E5" s="7" t="s">
        <v>52</v>
      </c>
      <c r="F5" s="7" t="s">
        <v>135</v>
      </c>
      <c r="G5" s="8">
        <v>20059</v>
      </c>
      <c r="H5" s="140">
        <f>(C5*D5*G5)/100</f>
        <v>0</v>
      </c>
      <c r="I5" s="153" t="s">
        <v>162</v>
      </c>
    </row>
    <row r="6" spans="1:9" ht="27" customHeight="1" x14ac:dyDescent="0.15">
      <c r="A6" s="230"/>
      <c r="B6" s="6" t="s">
        <v>60</v>
      </c>
      <c r="C6" s="84"/>
      <c r="D6" s="86">
        <v>1.41</v>
      </c>
      <c r="E6" s="7" t="s">
        <v>52</v>
      </c>
      <c r="F6" s="7" t="s">
        <v>135</v>
      </c>
      <c r="G6" s="8">
        <v>20059</v>
      </c>
      <c r="H6" s="140">
        <f>(C6*D6*G6)/100</f>
        <v>0</v>
      </c>
      <c r="I6" s="153" t="s">
        <v>162</v>
      </c>
    </row>
    <row r="7" spans="1:9" ht="27" customHeight="1" x14ac:dyDescent="0.15">
      <c r="A7" s="87" t="s">
        <v>94</v>
      </c>
      <c r="B7" s="9" t="s">
        <v>40</v>
      </c>
      <c r="C7" s="84"/>
      <c r="D7" s="86">
        <v>0.15</v>
      </c>
      <c r="E7" s="7" t="s">
        <v>127</v>
      </c>
      <c r="F7" s="7" t="s">
        <v>135</v>
      </c>
      <c r="G7" s="8">
        <v>140400</v>
      </c>
      <c r="H7" s="140">
        <f>(C7*D7*G7)/10</f>
        <v>0</v>
      </c>
      <c r="I7" s="153" t="s">
        <v>163</v>
      </c>
    </row>
    <row r="8" spans="1:9" s="2" customFormat="1" ht="27" customHeight="1" x14ac:dyDescent="0.15">
      <c r="A8" s="88" t="s">
        <v>100</v>
      </c>
      <c r="B8" s="9" t="s">
        <v>40</v>
      </c>
      <c r="C8" s="84"/>
      <c r="D8" s="86">
        <v>7.4999999999999997E-2</v>
      </c>
      <c r="E8" s="7" t="s">
        <v>127</v>
      </c>
      <c r="F8" s="7" t="s">
        <v>135</v>
      </c>
      <c r="G8" s="8">
        <v>0</v>
      </c>
      <c r="H8" s="140">
        <f>(C8*D8*G8)/10</f>
        <v>0</v>
      </c>
      <c r="I8" s="153"/>
    </row>
    <row r="9" spans="1:9" ht="27" customHeight="1" x14ac:dyDescent="0.15">
      <c r="A9" s="231" t="s">
        <v>89</v>
      </c>
      <c r="B9" s="6" t="s">
        <v>62</v>
      </c>
      <c r="C9" s="84"/>
      <c r="D9" s="86">
        <v>0.23</v>
      </c>
      <c r="E9" s="7" t="s">
        <v>126</v>
      </c>
      <c r="F9" s="7" t="s">
        <v>126</v>
      </c>
      <c r="G9" s="8">
        <v>131</v>
      </c>
      <c r="H9" s="140">
        <f>(C9*D9*G9)</f>
        <v>0</v>
      </c>
      <c r="I9" s="153" t="s">
        <v>164</v>
      </c>
    </row>
    <row r="10" spans="1:9" ht="27" customHeight="1" x14ac:dyDescent="0.15">
      <c r="A10" s="232"/>
      <c r="B10" s="6" t="s">
        <v>60</v>
      </c>
      <c r="C10" s="84"/>
      <c r="D10" s="86">
        <v>0.23</v>
      </c>
      <c r="E10" s="7" t="s">
        <v>126</v>
      </c>
      <c r="F10" s="7" t="s">
        <v>126</v>
      </c>
      <c r="G10" s="8">
        <v>131</v>
      </c>
      <c r="H10" s="140">
        <f>(C10*D10*G10)</f>
        <v>0</v>
      </c>
      <c r="I10" s="153" t="s">
        <v>164</v>
      </c>
    </row>
    <row r="11" spans="1:9" ht="27" customHeight="1" x14ac:dyDescent="0.15">
      <c r="A11" s="87" t="s">
        <v>88</v>
      </c>
      <c r="B11" s="9" t="s">
        <v>18</v>
      </c>
      <c r="C11" s="84"/>
      <c r="D11" s="86">
        <v>0.18</v>
      </c>
      <c r="E11" s="7" t="s">
        <v>137</v>
      </c>
      <c r="F11" s="7" t="s">
        <v>137</v>
      </c>
      <c r="G11" s="8">
        <v>1164</v>
      </c>
      <c r="H11" s="140">
        <f>(C11*D11*G11)</f>
        <v>0</v>
      </c>
      <c r="I11" s="153" t="s">
        <v>165</v>
      </c>
    </row>
    <row r="12" spans="1:9" ht="27" customHeight="1" x14ac:dyDescent="0.15">
      <c r="A12" s="229" t="s">
        <v>0</v>
      </c>
      <c r="B12" s="9" t="s">
        <v>62</v>
      </c>
      <c r="C12" s="84"/>
      <c r="D12" s="86">
        <v>0.21</v>
      </c>
      <c r="E12" s="7">
        <v>0</v>
      </c>
      <c r="F12" s="7" t="s">
        <v>126</v>
      </c>
      <c r="G12" s="8">
        <v>257</v>
      </c>
      <c r="H12" s="140">
        <f>(C12*D12*G12)</f>
        <v>0</v>
      </c>
      <c r="I12" s="153" t="s">
        <v>166</v>
      </c>
    </row>
    <row r="13" spans="1:9" ht="27" customHeight="1" x14ac:dyDescent="0.15">
      <c r="A13" s="232"/>
      <c r="B13" s="9" t="s">
        <v>60</v>
      </c>
      <c r="C13" s="84"/>
      <c r="D13" s="86">
        <v>0.21</v>
      </c>
      <c r="E13" s="7" t="s">
        <v>126</v>
      </c>
      <c r="F13" s="7" t="s">
        <v>126</v>
      </c>
      <c r="G13" s="8">
        <v>257</v>
      </c>
      <c r="H13" s="140">
        <f>(C13*D13*G13)</f>
        <v>0</v>
      </c>
      <c r="I13" s="153" t="s">
        <v>166</v>
      </c>
    </row>
    <row r="14" spans="1:9" ht="27" customHeight="1" x14ac:dyDescent="0.15">
      <c r="A14" s="87" t="s">
        <v>37</v>
      </c>
      <c r="B14" s="9" t="s">
        <v>18</v>
      </c>
      <c r="C14" s="84"/>
      <c r="D14" s="86">
        <f>0.8*80%</f>
        <v>0.64000000000000012</v>
      </c>
      <c r="E14" s="7" t="s">
        <v>127</v>
      </c>
      <c r="F14" s="7" t="s">
        <v>135</v>
      </c>
      <c r="G14" s="8">
        <v>0</v>
      </c>
      <c r="H14" s="140">
        <f>(C14*D14*G14)/10</f>
        <v>0</v>
      </c>
      <c r="I14" s="154" t="s">
        <v>167</v>
      </c>
    </row>
    <row r="15" spans="1:9" ht="27" customHeight="1" x14ac:dyDescent="0.15">
      <c r="A15" s="87" t="s">
        <v>75</v>
      </c>
      <c r="B15" s="9" t="s">
        <v>18</v>
      </c>
      <c r="C15" s="84"/>
      <c r="D15" s="86">
        <v>0.25</v>
      </c>
      <c r="E15" s="7" t="s">
        <v>127</v>
      </c>
      <c r="F15" s="7" t="s">
        <v>135</v>
      </c>
      <c r="G15" s="8">
        <v>4433</v>
      </c>
      <c r="H15" s="140">
        <f>(C15*D15*G15)/10</f>
        <v>0</v>
      </c>
      <c r="I15" s="154" t="s">
        <v>168</v>
      </c>
    </row>
    <row r="16" spans="1:9" ht="27" customHeight="1" x14ac:dyDescent="0.15">
      <c r="A16" s="87" t="s">
        <v>53</v>
      </c>
      <c r="B16" s="9" t="s">
        <v>18</v>
      </c>
      <c r="C16" s="84"/>
      <c r="D16" s="86">
        <v>0.2</v>
      </c>
      <c r="E16" s="7" t="s">
        <v>127</v>
      </c>
      <c r="F16" s="7" t="s">
        <v>135</v>
      </c>
      <c r="G16" s="8">
        <v>701</v>
      </c>
      <c r="H16" s="140">
        <f>(C16*D16*G16)/10</f>
        <v>0</v>
      </c>
      <c r="I16" s="154" t="s">
        <v>169</v>
      </c>
    </row>
    <row r="17" spans="1:9" ht="27" customHeight="1" x14ac:dyDescent="0.15">
      <c r="A17" s="87" t="s">
        <v>81</v>
      </c>
      <c r="B17" s="9" t="s">
        <v>18</v>
      </c>
      <c r="C17" s="84"/>
      <c r="D17" s="155">
        <v>0.17</v>
      </c>
      <c r="E17" s="7" t="s">
        <v>137</v>
      </c>
      <c r="F17" s="7" t="s">
        <v>137</v>
      </c>
      <c r="G17" s="8">
        <v>59</v>
      </c>
      <c r="H17" s="140">
        <f>(C17*D17*G17)</f>
        <v>0</v>
      </c>
      <c r="I17" s="154" t="s">
        <v>165</v>
      </c>
    </row>
    <row r="18" spans="1:9" ht="27" customHeight="1" x14ac:dyDescent="0.15">
      <c r="A18" s="231" t="s">
        <v>25</v>
      </c>
      <c r="B18" s="9" t="s">
        <v>36</v>
      </c>
      <c r="C18" s="84"/>
      <c r="D18" s="86">
        <v>1.66</v>
      </c>
      <c r="E18" s="7" t="s">
        <v>137</v>
      </c>
      <c r="F18" s="7" t="s">
        <v>137</v>
      </c>
      <c r="G18" s="8">
        <v>18</v>
      </c>
      <c r="H18" s="140">
        <f>(C18*D18*G18)</f>
        <v>0</v>
      </c>
      <c r="I18" s="154" t="s">
        <v>170</v>
      </c>
    </row>
    <row r="19" spans="1:9" ht="27" customHeight="1" x14ac:dyDescent="0.15">
      <c r="A19" s="232"/>
      <c r="B19" s="9" t="s">
        <v>60</v>
      </c>
      <c r="C19" s="84"/>
      <c r="D19" s="86">
        <v>1.88</v>
      </c>
      <c r="E19" s="7" t="s">
        <v>137</v>
      </c>
      <c r="F19" s="7" t="s">
        <v>137</v>
      </c>
      <c r="G19" s="8">
        <v>18</v>
      </c>
      <c r="H19" s="140">
        <f>(C19*D19*G19)</f>
        <v>0</v>
      </c>
      <c r="I19" s="154" t="s">
        <v>170</v>
      </c>
    </row>
    <row r="20" spans="1:9" ht="27" customHeight="1" thickBot="1" x14ac:dyDescent="0.2">
      <c r="A20" s="87" t="s">
        <v>98</v>
      </c>
      <c r="B20" s="9" t="s">
        <v>18</v>
      </c>
      <c r="C20" s="84"/>
      <c r="D20" s="86">
        <v>0.13</v>
      </c>
      <c r="E20" s="7" t="s">
        <v>144</v>
      </c>
      <c r="F20" s="7" t="s">
        <v>137</v>
      </c>
      <c r="G20" s="142">
        <v>14100</v>
      </c>
      <c r="H20" s="143">
        <f>(C20*D20*G20)/10</f>
        <v>0</v>
      </c>
      <c r="I20" s="154" t="s">
        <v>171</v>
      </c>
    </row>
    <row r="21" spans="1:9" s="2" customFormat="1" ht="27" customHeight="1" thickBot="1" x14ac:dyDescent="0.2">
      <c r="A21" s="227"/>
      <c r="B21" s="9"/>
      <c r="C21" s="99"/>
      <c r="D21" s="89"/>
      <c r="E21" s="7"/>
      <c r="F21" s="141"/>
      <c r="G21" s="146" t="s">
        <v>156</v>
      </c>
      <c r="H21" s="147">
        <f>SUM(H5:H20)</f>
        <v>0</v>
      </c>
    </row>
    <row r="22" spans="1:9" s="2" customFormat="1" ht="27" customHeight="1" x14ac:dyDescent="0.15">
      <c r="A22" s="227"/>
      <c r="B22" s="9"/>
      <c r="C22" s="99"/>
      <c r="D22" s="89"/>
      <c r="E22" s="90"/>
      <c r="F22" s="90"/>
      <c r="G22" s="144"/>
      <c r="H22" s="145"/>
    </row>
    <row r="23" spans="1:9" s="2" customFormat="1" ht="27" customHeight="1" x14ac:dyDescent="0.15">
      <c r="A23" s="10"/>
      <c r="B23" s="10"/>
      <c r="C23" s="10"/>
      <c r="D23" s="11"/>
      <c r="E23" s="12"/>
      <c r="F23" s="12"/>
      <c r="G23" s="12"/>
      <c r="H23" s="12"/>
    </row>
    <row r="24" spans="1:9" ht="27" customHeight="1" x14ac:dyDescent="0.15">
      <c r="A24" s="96"/>
      <c r="B24" s="96"/>
      <c r="C24" s="97"/>
      <c r="D24" s="98"/>
      <c r="E24" s="91"/>
      <c r="F24" s="92"/>
      <c r="G24" s="93"/>
      <c r="H24" s="94"/>
      <c r="I24" s="95"/>
    </row>
    <row r="25" spans="1:9" x14ac:dyDescent="0.15">
      <c r="A25" s="96"/>
      <c r="B25" s="96"/>
      <c r="C25" s="96"/>
      <c r="D25" s="96"/>
      <c r="E25" s="96"/>
    </row>
  </sheetData>
  <mergeCells count="6">
    <mergeCell ref="A21:A22"/>
    <mergeCell ref="A1:H3"/>
    <mergeCell ref="A5:A6"/>
    <mergeCell ref="A9:A10"/>
    <mergeCell ref="A12:A13"/>
    <mergeCell ref="A18:A19"/>
  </mergeCells>
  <phoneticPr fontId="29" type="noConversion"/>
  <pageMargins left="0.69972223043441772" right="0.69972223043441772" top="0.75" bottom="0.75" header="0.30000001192092896" footer="0.30000001192092896"/>
  <pageSetup paperSize="9" scale="80" orientation="landscape" r:id="rId1"/>
  <rowBreaks count="1" manualBreakCount="1">
    <brk id="25" max="104857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F7640-4B5A-466C-83FB-E61060B5E63B}">
  <sheetPr>
    <pageSetUpPr fitToPage="1"/>
  </sheetPr>
  <dimension ref="A1"/>
  <sheetViews>
    <sheetView view="pageBreakPreview" zoomScale="85" zoomScaleNormal="100" zoomScaleSheetLayoutView="85" workbookViewId="0">
      <selection activeCell="Q22" sqref="Q22"/>
    </sheetView>
  </sheetViews>
  <sheetFormatPr defaultRowHeight="13.5" x14ac:dyDescent="0.15"/>
  <sheetData/>
  <phoneticPr fontId="29" type="noConversion"/>
  <pageMargins left="0.25" right="0.25" top="0.75" bottom="0.75" header="0.3" footer="0.3"/>
  <pageSetup paperSize="9"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6</vt:i4>
      </vt:variant>
    </vt:vector>
  </HeadingPairs>
  <TitlesOfParts>
    <vt:vector size="11" baseType="lpstr">
      <vt:lpstr>총괄</vt:lpstr>
      <vt:lpstr>물품구매내역서</vt:lpstr>
      <vt:lpstr>공사 원가계산서</vt:lpstr>
      <vt:lpstr>직접노무비</vt:lpstr>
      <vt:lpstr>산출근거</vt:lpstr>
      <vt:lpstr>'공사 원가계산서'!Print_Area</vt:lpstr>
      <vt:lpstr>물품구매내역서!Print_Area</vt:lpstr>
      <vt:lpstr>산출근거!Print_Area</vt:lpstr>
      <vt:lpstr>직접노무비!Print_Area</vt:lpstr>
      <vt:lpstr>총괄!Print_Area</vt:lpstr>
      <vt:lpstr>물품구매내역서!Print_Titles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2026-06-25T07:55:38Z</dcterms:created>
  <dcterms:modified xsi:type="dcterms:W3CDTF">2026-06-25T07:55:44Z</dcterms:modified>
  <cp:version/>
</cp:coreProperties>
</file>